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130 INSPECCIONES/03. Post fisca/ANEXOS/"/>
    </mc:Choice>
  </mc:AlternateContent>
  <xr:revisionPtr revIDLastSave="1726" documentId="11_C14BC2C6F89DADEBB3FA744638C63E378DE5CB9A" xr6:coauthVersionLast="47" xr6:coauthVersionMax="47" xr10:uidLastSave="{CEAA3E6E-6421-4E9D-8355-D57D1DB4B864}"/>
  <bookViews>
    <workbookView xWindow="-28920" yWindow="-120" windowWidth="29040" windowHeight="15720" xr2:uid="{00000000-000D-0000-FFFF-FFFF00000000}"/>
  </bookViews>
  <sheets>
    <sheet name="OFERTA TOTAL" sheetId="1" r:id="rId1"/>
    <sheet name="BAJA TENSIÓN" sheetId="9" r:id="rId2"/>
    <sheet name="QUIRÓFANOS" sheetId="10" r:id="rId3"/>
    <sheet name="ALTA TENSIÓN" sheetId="11" r:id="rId4"/>
    <sheet name="ASCENSORES" sheetId="12" r:id="rId5"/>
    <sheet name="PCI" sheetId="13" r:id="rId6"/>
    <sheet name="RITE" sheetId="1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E182" i="9"/>
  <c r="I180" i="9"/>
  <c r="F180" i="9"/>
  <c r="E35" i="12"/>
  <c r="P35" i="12"/>
  <c r="M35" i="12"/>
  <c r="J35" i="12"/>
  <c r="G35" i="12"/>
  <c r="E6" i="13" l="1"/>
  <c r="F93" i="14"/>
  <c r="D93" i="14" l="1"/>
  <c r="C182" i="9"/>
  <c r="M13" i="11"/>
  <c r="M12" i="11"/>
  <c r="M11" i="11"/>
  <c r="M10" i="11"/>
  <c r="M9" i="11"/>
  <c r="M8" i="11"/>
  <c r="M7" i="11"/>
  <c r="M6" i="11"/>
  <c r="M5" i="11"/>
  <c r="M4" i="11"/>
  <c r="J6" i="10"/>
  <c r="H10" i="11"/>
  <c r="G16" i="14"/>
  <c r="F5" i="13"/>
  <c r="N32" i="12"/>
  <c r="N33" i="12"/>
  <c r="N34" i="12"/>
  <c r="G14" i="11"/>
  <c r="I8" i="10"/>
  <c r="H182" i="9"/>
  <c r="M14" i="11" l="1"/>
  <c r="F8" i="10" l="1"/>
  <c r="E7" i="13"/>
  <c r="F4" i="13"/>
  <c r="G67" i="14" l="1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I175" i="9"/>
  <c r="I172" i="9"/>
  <c r="I169" i="9"/>
  <c r="I161" i="9"/>
  <c r="I154" i="9"/>
  <c r="I146" i="9"/>
  <c r="I145" i="9"/>
  <c r="I143" i="9"/>
  <c r="I141" i="9"/>
  <c r="I140" i="9"/>
  <c r="I137" i="9"/>
  <c r="I135" i="9"/>
  <c r="I134" i="9"/>
  <c r="I133" i="9"/>
  <c r="I130" i="9"/>
  <c r="I128" i="9"/>
  <c r="I124" i="9"/>
  <c r="I121" i="9"/>
  <c r="I119" i="9"/>
  <c r="I118" i="9"/>
  <c r="I117" i="9"/>
  <c r="I116" i="9"/>
  <c r="I114" i="9"/>
  <c r="I142" i="9"/>
  <c r="I144" i="9"/>
  <c r="I147" i="9"/>
  <c r="I148" i="9"/>
  <c r="I149" i="9"/>
  <c r="I150" i="9"/>
  <c r="I151" i="9"/>
  <c r="I152" i="9"/>
  <c r="I153" i="9"/>
  <c r="I155" i="9"/>
  <c r="I156" i="9"/>
  <c r="I157" i="9"/>
  <c r="I158" i="9"/>
  <c r="I159" i="9"/>
  <c r="I160" i="9"/>
  <c r="I162" i="9"/>
  <c r="I163" i="9"/>
  <c r="I164" i="9"/>
  <c r="I165" i="9"/>
  <c r="I166" i="9"/>
  <c r="I167" i="9"/>
  <c r="I168" i="9"/>
  <c r="I170" i="9"/>
  <c r="I171" i="9"/>
  <c r="I173" i="9"/>
  <c r="I174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14" i="9"/>
  <c r="H32" i="12"/>
  <c r="H33" i="12"/>
  <c r="H34" i="12"/>
  <c r="I181" i="9"/>
  <c r="F181" i="9"/>
  <c r="I179" i="9"/>
  <c r="F179" i="9"/>
  <c r="I178" i="9"/>
  <c r="F178" i="9"/>
  <c r="I177" i="9"/>
  <c r="F177" i="9"/>
  <c r="I176" i="9"/>
  <c r="F176" i="9"/>
  <c r="F175" i="9"/>
  <c r="F140" i="9"/>
  <c r="I139" i="9"/>
  <c r="F139" i="9"/>
  <c r="I138" i="9"/>
  <c r="F138" i="9"/>
  <c r="F137" i="9"/>
  <c r="I136" i="9"/>
  <c r="F136" i="9"/>
  <c r="F135" i="9"/>
  <c r="F134" i="9"/>
  <c r="F133" i="9"/>
  <c r="I132" i="9"/>
  <c r="F132" i="9"/>
  <c r="I131" i="9"/>
  <c r="F131" i="9"/>
  <c r="F130" i="9"/>
  <c r="I129" i="9"/>
  <c r="F129" i="9"/>
  <c r="F128" i="9"/>
  <c r="I127" i="9"/>
  <c r="F127" i="9"/>
  <c r="I126" i="9"/>
  <c r="F126" i="9"/>
  <c r="I125" i="9"/>
  <c r="F125" i="9"/>
  <c r="F124" i="9"/>
  <c r="I123" i="9"/>
  <c r="F123" i="9"/>
  <c r="I122" i="9"/>
  <c r="F122" i="9"/>
  <c r="F121" i="9"/>
  <c r="I120" i="9"/>
  <c r="F120" i="9"/>
  <c r="F119" i="9"/>
  <c r="F118" i="9"/>
  <c r="F117" i="9"/>
  <c r="F116" i="9"/>
  <c r="I115" i="9"/>
  <c r="F115" i="9"/>
  <c r="L5" i="11"/>
  <c r="L6" i="11"/>
  <c r="L7" i="11"/>
  <c r="L8" i="11"/>
  <c r="L9" i="11"/>
  <c r="L10" i="11"/>
  <c r="L11" i="11"/>
  <c r="L12" i="11"/>
  <c r="L13" i="11"/>
  <c r="L4" i="11"/>
  <c r="D8" i="10"/>
  <c r="G5" i="10"/>
  <c r="J5" i="10"/>
  <c r="G6" i="10"/>
  <c r="G7" i="10"/>
  <c r="J7" i="10"/>
  <c r="N4" i="11" l="1"/>
  <c r="N5" i="11"/>
  <c r="N6" i="11"/>
  <c r="K7" i="11"/>
  <c r="N7" i="11"/>
  <c r="Q7" i="11"/>
  <c r="N8" i="11"/>
  <c r="N9" i="11"/>
  <c r="N10" i="11"/>
  <c r="N11" i="11"/>
  <c r="N12" i="11"/>
  <c r="N13" i="11"/>
  <c r="N31" i="12" l="1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K16" i="12" l="1"/>
  <c r="H5" i="12" l="1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5" i="11"/>
  <c r="H6" i="11"/>
  <c r="H7" i="11"/>
  <c r="H8" i="11"/>
  <c r="H9" i="11"/>
  <c r="H11" i="11"/>
  <c r="H12" i="11"/>
  <c r="H13" i="11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F4" i="9"/>
  <c r="H183" i="9" s="1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K36" i="12" l="1"/>
  <c r="H4" i="12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F94" i="14" s="1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5" i="14"/>
  <c r="G14" i="14"/>
  <c r="G13" i="14"/>
  <c r="G12" i="14"/>
  <c r="G11" i="14"/>
  <c r="G10" i="14"/>
  <c r="G9" i="14"/>
  <c r="G8" i="14"/>
  <c r="G7" i="14"/>
  <c r="G6" i="14"/>
  <c r="G5" i="14"/>
  <c r="G4" i="14"/>
  <c r="Q16" i="12"/>
  <c r="H4" i="11"/>
  <c r="J4" i="10"/>
  <c r="G4" i="10"/>
  <c r="I9" i="10" s="1"/>
  <c r="E11" i="1" l="1"/>
  <c r="E10" i="1"/>
  <c r="E9" i="1"/>
  <c r="P14" i="11"/>
  <c r="P15" i="11" s="1"/>
  <c r="E8" i="1" s="1"/>
  <c r="J14" i="11"/>
  <c r="E7" i="1" l="1"/>
  <c r="E6" i="1"/>
  <c r="E13" i="1" l="1"/>
  <c r="C15" i="1" s="1"/>
  <c r="E184" i="9" l="1"/>
  <c r="H37" i="12"/>
  <c r="C14" i="1"/>
  <c r="C95" i="14"/>
  <c r="F10" i="10"/>
  <c r="M16" i="11"/>
  <c r="C8" i="13"/>
</calcChain>
</file>

<file path=xl/sharedStrings.xml><?xml version="1.0" encoding="utf-8"?>
<sst xmlns="http://schemas.openxmlformats.org/spreadsheetml/2006/main" count="419" uniqueCount="250">
  <si>
    <t>≤</t>
  </si>
  <si>
    <t>BAJA TENSIÓN</t>
  </si>
  <si>
    <t>QUIRÓFANOS</t>
  </si>
  <si>
    <t>ALTA TENSIÓN</t>
  </si>
  <si>
    <t>ASCENSORES</t>
  </si>
  <si>
    <t>PROTECCIÓN CONTRA INCENDIOS</t>
  </si>
  <si>
    <t>INSTALACIONES TÉRMICAS</t>
  </si>
  <si>
    <t>Consumo estimado</t>
  </si>
  <si>
    <t>*Tasas industriales</t>
  </si>
  <si>
    <t>ALICANTE</t>
  </si>
  <si>
    <t>ELDA</t>
  </si>
  <si>
    <t>ELCHE</t>
  </si>
  <si>
    <t>EL EJIDO</t>
  </si>
  <si>
    <t>BADAJOZ</t>
  </si>
  <si>
    <t>ZAFRA</t>
  </si>
  <si>
    <t>BADALONA</t>
  </si>
  <si>
    <t>ROCAFORT</t>
  </si>
  <si>
    <t>MARTORELL</t>
  </si>
  <si>
    <t>BARCELONA PUERTO</t>
  </si>
  <si>
    <t>MATARO</t>
  </si>
  <si>
    <t>SANT ADRIA DEL BESOS</t>
  </si>
  <si>
    <t>DIAGONAL MAR</t>
  </si>
  <si>
    <t>RUBI</t>
  </si>
  <si>
    <t>BURGOS</t>
  </si>
  <si>
    <t>JEREZ</t>
  </si>
  <si>
    <t>ALGECIRAS</t>
  </si>
  <si>
    <t>CASTELLON</t>
  </si>
  <si>
    <t>BURRIANA</t>
  </si>
  <si>
    <t>VINAROZ</t>
  </si>
  <si>
    <t>CIUDAD REAL</t>
  </si>
  <si>
    <t>LUCENA</t>
  </si>
  <si>
    <t>CORUÑA</t>
  </si>
  <si>
    <t>SANTIAGO DE COMPOSTELA</t>
  </si>
  <si>
    <t>FERROL</t>
  </si>
  <si>
    <t>CUENCA</t>
  </si>
  <si>
    <t>GUADALAJARA</t>
  </si>
  <si>
    <t>AZUQUECA DE HENARES</t>
  </si>
  <si>
    <t>MONDRAGON</t>
  </si>
  <si>
    <t>HUELVA</t>
  </si>
  <si>
    <t>LEPE</t>
  </si>
  <si>
    <t>HUESCA</t>
  </si>
  <si>
    <t>MONZON</t>
  </si>
  <si>
    <t>JAEN</t>
  </si>
  <si>
    <t>JAEN 2</t>
  </si>
  <si>
    <t>UBEDA</t>
  </si>
  <si>
    <t>LOGROÑO</t>
  </si>
  <si>
    <t>ARNEDO</t>
  </si>
  <si>
    <t>BURELA</t>
  </si>
  <si>
    <t>MADRID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</si>
  <si>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</si>
  <si>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</si>
  <si>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</si>
  <si>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</si>
  <si>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</si>
  <si>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</si>
  <si>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</si>
  <si>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SAN SEBASTIAN DE LOS REYES</t>
  </si>
  <si>
    <t>MADRID ARTURO SORIA</t>
  </si>
  <si>
    <t>MADRID CUATRO CAMINOS</t>
  </si>
  <si>
    <t>MADRID GENERAL RICARDOS</t>
  </si>
  <si>
    <t>PINTO</t>
  </si>
  <si>
    <t>MARBELLA</t>
  </si>
  <si>
    <t>ANTEQUERA</t>
  </si>
  <si>
    <t>MALAGA 2 HOSPITAL DE DIA</t>
  </si>
  <si>
    <t>RONDA</t>
  </si>
  <si>
    <t>MURCIA</t>
  </si>
  <si>
    <t>MURCIA RHB</t>
  </si>
  <si>
    <t>PAMPLONA</t>
  </si>
  <si>
    <t>TUDELA</t>
  </si>
  <si>
    <t>OURENSE</t>
  </si>
  <si>
    <t>GIJON</t>
  </si>
  <si>
    <t>AVILES</t>
  </si>
  <si>
    <t>PALENCIA</t>
  </si>
  <si>
    <t>VECINDARIO</t>
  </si>
  <si>
    <t>VIGO (CALLE PIZARRO)</t>
  </si>
  <si>
    <t>PONTEVEDRA</t>
  </si>
  <si>
    <t>TENERIFE SUR</t>
  </si>
  <si>
    <t>SANTANDER</t>
  </si>
  <si>
    <t>TORRELAVEGA</t>
  </si>
  <si>
    <t>SEGOVIA</t>
  </si>
  <si>
    <t>ALCALA DE GUADAIRA</t>
  </si>
  <si>
    <t>DOS HERMANAS</t>
  </si>
  <si>
    <t>TERUEL</t>
  </si>
  <si>
    <t>TOLEDO</t>
  </si>
  <si>
    <t>TALAVERA DE LA REINA</t>
  </si>
  <si>
    <t>VALENCIA</t>
  </si>
  <si>
    <t>ALZIRA</t>
  </si>
  <si>
    <t>SILLA</t>
  </si>
  <si>
    <t>VALENCIA 2</t>
  </si>
  <si>
    <t>TAVERNES</t>
  </si>
  <si>
    <t>BILBAO</t>
  </si>
  <si>
    <t>ABADIANO</t>
  </si>
  <si>
    <t>ZARAGOZA</t>
  </si>
  <si>
    <t>ZARAGOZA 2</t>
  </si>
  <si>
    <t>MELILLA</t>
  </si>
  <si>
    <t>*Tasas industriales incluidas para 1ª y 2ª visita</t>
  </si>
  <si>
    <t>Nº de transformadores</t>
  </si>
  <si>
    <t>CENTRAL</t>
  </si>
  <si>
    <t>VALLADOLID</t>
  </si>
  <si>
    <t>Nº de ascensores</t>
  </si>
  <si>
    <t>PUERTO REAL</t>
  </si>
  <si>
    <t>SAN SEBASTIAN (ERROTABURU)</t>
  </si>
  <si>
    <t>EIBAR</t>
  </si>
  <si>
    <t>PORRIÑO</t>
  </si>
  <si>
    <t>LA LAGUNA</t>
  </si>
  <si>
    <t>MORON DE LA FRONTERA</t>
  </si>
  <si>
    <t>ILLESCAS</t>
  </si>
  <si>
    <t>SAGUNTO</t>
  </si>
  <si>
    <t>Precio unitario máximo</t>
  </si>
  <si>
    <t>Precio unitario ofertado</t>
  </si>
  <si>
    <t>AVILA</t>
  </si>
  <si>
    <t>HOSPITALET</t>
  </si>
  <si>
    <t>SABADELL</t>
  </si>
  <si>
    <t>GRANOLLERS</t>
  </si>
  <si>
    <t>SANT MARTI</t>
  </si>
  <si>
    <t>SANT BOI</t>
  </si>
  <si>
    <t xml:space="preserve">PLASENCIA </t>
  </si>
  <si>
    <t>VALDEPEÑAS</t>
  </si>
  <si>
    <t>GIRONA</t>
  </si>
  <si>
    <t>GRANADA</t>
  </si>
  <si>
    <t>BEASAIN</t>
  </si>
  <si>
    <t>PONFERRADA</t>
  </si>
  <si>
    <t>LLEIDA</t>
  </si>
  <si>
    <t>ALCORCON</t>
  </si>
  <si>
    <t>TRES CANTOS</t>
  </si>
  <si>
    <t>LEGANES</t>
  </si>
  <si>
    <t>MALAGA</t>
  </si>
  <si>
    <t>OVIEDO</t>
  </si>
  <si>
    <t>SALAMANCA</t>
  </si>
  <si>
    <t>LEON</t>
  </si>
  <si>
    <t>Precio unitario ofertado 
1ª visita</t>
  </si>
  <si>
    <t>Precio unitario máximo 
2ª visita</t>
  </si>
  <si>
    <t>Precio unitario ofertado
2ª visita</t>
  </si>
  <si>
    <t>CENTRO</t>
  </si>
  <si>
    <t>Precio unitario máximo 
1ª visita</t>
  </si>
  <si>
    <t>Precio 
unitario
por 
transformador 
adicional 
1ª visita</t>
  </si>
  <si>
    <t>Precio 
unitario ofertado 
por 
transformador 
adicional 
1ª visita</t>
  </si>
  <si>
    <t>Precio 
unitario
por 
transformador 
adicional 
2ª visita</t>
  </si>
  <si>
    <t>Precio 
unitario ofertado 
por 
transformador 
adicional 
2ª visita</t>
  </si>
  <si>
    <t>Precio
 unitario 
máximo 
1ª visita</t>
  </si>
  <si>
    <t>Precio 
unitario máximo 
2ª visita</t>
  </si>
  <si>
    <t>Precio 
unitario ofertado
2ª visita</t>
  </si>
  <si>
    <t>Precio unitario ofertado 
por ascensor 
adicional 
2ª visita</t>
  </si>
  <si>
    <t>TOTAL</t>
  </si>
  <si>
    <t>PRECIO TOTAL POR PARTIDA
(impuestos indirectos no incluidos)</t>
  </si>
  <si>
    <t>TOTAL TASAS INDUSTRIALES</t>
  </si>
  <si>
    <t>*Tasas industriales incluidas</t>
  </si>
  <si>
    <t>OFERTA BAJA TENSIÓN</t>
  </si>
  <si>
    <t>OFERTA QUIRÓFANOS</t>
  </si>
  <si>
    <t>OFERTA ALTA TENSIÓN</t>
  </si>
  <si>
    <t>OFERTA ASCENSORES</t>
  </si>
  <si>
    <t>OFERTA PCI</t>
  </si>
  <si>
    <t>OFERTA RITE</t>
  </si>
  <si>
    <t>Precio unitario 
ofertado
2ª visita</t>
  </si>
  <si>
    <t>Precio 
unitario 
ofertado 
1ª visita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</si>
  <si>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</t>
    </r>
    <r>
      <rPr>
        <sz val="11"/>
        <color theme="1"/>
        <rFont val="Calibri"/>
        <family val="2"/>
        <scheme val="minor"/>
      </rPr>
      <t xml:space="preserve">, tal y como se establece en los pliegos que rigen la licitación. </t>
    </r>
  </si>
  <si>
    <t>CLICK aquí para ver la hoja OFERTA TOTAL</t>
  </si>
  <si>
    <t>OFERTA POR LA DURACIÓN INICIAL DE 4 AÑOS 
(impuestos indirectos no incluidos)</t>
  </si>
  <si>
    <t>ALMENDRALEJO</t>
  </si>
  <si>
    <t>TOTAL TASAS INDUSTRIALES:</t>
  </si>
  <si>
    <t>MERIDA</t>
  </si>
  <si>
    <t>BALMES</t>
  </si>
  <si>
    <t>SANT ANDREU</t>
  </si>
  <si>
    <t>CACERES</t>
  </si>
  <si>
    <t xml:space="preserve">ALCAZAR </t>
  </si>
  <si>
    <t>CORDOBA</t>
  </si>
  <si>
    <t>A CORUÑA</t>
  </si>
  <si>
    <t>MOTRIL</t>
  </si>
  <si>
    <t>BAILEN</t>
  </si>
  <si>
    <t>MADRID II</t>
  </si>
  <si>
    <t>PARLA</t>
  </si>
  <si>
    <t>FUENGIROLA</t>
  </si>
  <si>
    <t>TORRE DEL MAR</t>
  </si>
  <si>
    <t>CARTAGENA</t>
  </si>
  <si>
    <t>OVIEDO II</t>
  </si>
  <si>
    <t>LANZAROTE</t>
  </si>
  <si>
    <t>MASPALOMAS</t>
  </si>
  <si>
    <t>VILLAGARCIA DE AROSA</t>
  </si>
  <si>
    <t>MAIRENA DE ALJARAFE</t>
  </si>
  <si>
    <t>TORTOSA</t>
  </si>
  <si>
    <t>LLIRIA</t>
  </si>
  <si>
    <t>ALGEMESI</t>
  </si>
  <si>
    <t>BENETUSEER</t>
  </si>
  <si>
    <t>ALAQUAS</t>
  </si>
  <si>
    <t>SAN SEBASTIAN</t>
  </si>
  <si>
    <t>VITORIA II</t>
  </si>
  <si>
    <t>HUERCAL OVERA</t>
  </si>
  <si>
    <t>CAPITÁN HAYA</t>
  </si>
  <si>
    <t>VITORIA I</t>
  </si>
  <si>
    <t>P MALLORCA II</t>
  </si>
  <si>
    <t>SANT ADRIA</t>
  </si>
  <si>
    <t>ARTURO SORIA</t>
  </si>
  <si>
    <t>CUATRO CAMINOS</t>
  </si>
  <si>
    <t>GENERAL RICARDOS</t>
  </si>
  <si>
    <t>SANTA CRUZ DE TENERIFE</t>
  </si>
  <si>
    <t>VALENCIA I</t>
  </si>
  <si>
    <t>VALENCIA II</t>
  </si>
  <si>
    <t>ZARAGOZA SUR</t>
  </si>
  <si>
    <t>Nº de quirófanos</t>
  </si>
  <si>
    <t>Precio unitario ofertado por ascensor adicional 
1ª visita</t>
  </si>
  <si>
    <t>Precio unitario máximo por ascensor 
adicional 
1ª visita</t>
  </si>
  <si>
    <t>Precio unitario máximo 
por ascensor adicional 
2ª visita</t>
  </si>
  <si>
    <r>
      <t xml:space="preserve">Las celdas E6:E11 quedan rellenadas </t>
    </r>
    <r>
      <rPr>
        <b/>
        <sz val="11"/>
        <color theme="1"/>
        <rFont val="Calibri"/>
        <family val="2"/>
        <scheme val="minor"/>
      </rPr>
      <t>automáticamente</t>
    </r>
    <r>
      <rPr>
        <sz val="11"/>
        <color theme="1"/>
        <rFont val="Calibri"/>
        <family val="2"/>
        <scheme val="minor"/>
      </rPr>
      <t xml:space="preserve"> al completar el licitador TODOS LOS IMPORTES SOLICITADOS 
EN CADA UNA DE LAS HOJAS QUE HAY EN ESTE EXCEL 
(baja tensión, quirófanos, alta tensión, ascensores, pci y rite)</t>
    </r>
  </si>
  <si>
    <r>
      <t xml:space="preserve">PRESUPUESTO BASE DE LICITACIÓN 
</t>
    </r>
    <r>
      <rPr>
        <b/>
        <sz val="12"/>
        <rFont val="Calibri"/>
        <family val="2"/>
        <scheme val="minor"/>
      </rPr>
      <t>(4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</si>
  <si>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0"/>
        <color theme="1"/>
        <rFont val="Calibri"/>
        <family val="2"/>
        <scheme val="minor"/>
      </rPr>
      <t>Téngase en cuenta para realizar su oferta los siguientes apartados del Pliego de Prescripciones Técnicas relativos a la ejecución del servicio:
3.1 Planificación de actividades
3.2 Realización de inspecciones
3.3 Elaboración y emisión de informe
3.4 Tiempos de respuesta
3.5 Informes de gestión</t>
    </r>
    <r>
      <rPr>
        <b/>
        <sz val="11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**Véase Anexos:
- Anexo 1. Listado de instalaciones eléctricas de baja tensión.
- Anexo 2. Listado de instalaciones eléctricas de baja tensión: Quirófanos.
- Anexo 3. Listado de instalaciones eléctricas de alta tensión: Centros de transformación.
- Anexo 4. Listado de aparatos de elevación: ascensores.
- Anexo 5. Listado de instalaciones de protección contra incendios.
- Anexo 6. Listado de instalaciones térmicas.</t>
    </r>
  </si>
  <si>
    <t>DON BENITO</t>
  </si>
  <si>
    <t xml:space="preserve">P MALLORCA I </t>
  </si>
  <si>
    <t>IBIZA</t>
  </si>
  <si>
    <t>POLINYA</t>
  </si>
  <si>
    <t>CORNELLA</t>
  </si>
  <si>
    <t>TARANCON</t>
  </si>
  <si>
    <t>IRUN</t>
  </si>
  <si>
    <t>GUISSONA</t>
  </si>
  <si>
    <t>LUGO</t>
  </si>
  <si>
    <t>CAPITAN HAYA</t>
  </si>
  <si>
    <t>VILLALBA</t>
  </si>
  <si>
    <t>RIVAS</t>
  </si>
  <si>
    <t>HUMANES</t>
  </si>
  <si>
    <t>ESTEPONA</t>
  </si>
  <si>
    <t>LAS PALMAS</t>
  </si>
  <si>
    <t xml:space="preserve">TELDE </t>
  </si>
  <si>
    <t>CADIZ</t>
  </si>
  <si>
    <t>ALBACETE</t>
  </si>
  <si>
    <t xml:space="preserve">CAPITAN HAYA </t>
  </si>
  <si>
    <t>MALAGA H DIA</t>
  </si>
  <si>
    <t>LA PALMA</t>
  </si>
  <si>
    <t>TALAVERA</t>
  </si>
  <si>
    <t>ALACUAS</t>
  </si>
  <si>
    <t>BILBAO (Sab Arana 4 )</t>
  </si>
  <si>
    <t>BILBAO (Sab Arana 28)</t>
  </si>
  <si>
    <t>PERALTA</t>
  </si>
  <si>
    <t>AZUQUECA</t>
  </si>
  <si>
    <t>CUIDAD REAL</t>
  </si>
  <si>
    <r>
      <t xml:space="preserve">OFERTA ECONÓMICA - LOTE 1 - Nº EXPEDIENTE LICT/99/024/2024/0130
</t>
    </r>
    <r>
      <rPr>
        <b/>
        <sz val="10"/>
        <color theme="1"/>
        <rFont val="Calibri"/>
        <family val="2"/>
        <scheme val="minor"/>
      </rPr>
      <t>Contratación del servicio de Inspecciones Reglamentarias de instalaciones para FREMAP, 
Mutua Colaboradora con la Seguridad Social nº61, sitas en toda España</t>
    </r>
  </si>
  <si>
    <t>ALMERIA</t>
  </si>
  <si>
    <t>SAN SEBASTIAN 2</t>
  </si>
  <si>
    <t>CALLE ALCALA</t>
  </si>
  <si>
    <t>FUERTEVENTURA</t>
  </si>
  <si>
    <t>PUERTO DE LA CRUZ</t>
  </si>
  <si>
    <t>CIUDAD JARDIN</t>
  </si>
  <si>
    <t>SAN JOSE DE LA RINCONADA</t>
  </si>
  <si>
    <t>SORIA</t>
  </si>
  <si>
    <t>TARRAGONA</t>
  </si>
  <si>
    <t>TORTOSA REHABILITACION</t>
  </si>
  <si>
    <t>REUS</t>
  </si>
  <si>
    <t>ONTENYENT</t>
  </si>
  <si>
    <t>BILBAO (Sab Arana 4)</t>
  </si>
  <si>
    <t>BARACALDO</t>
  </si>
  <si>
    <t>ZAMORA</t>
  </si>
  <si>
    <t>MALAGA HOSPITAL DE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</si>
</sst>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_ ;\-#,##0\ 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FFFF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402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85">
    <xf numFmtId="0" fontId="0" fillId="0" borderId="0" xfId="0"/>
    <xf numFmtId="0" fontId="1" fillId="2" borderId="0" xfId="2" applyProtection="1"/>
    <xf numFmtId="0" fontId="0" fillId="0" borderId="0" xfId="0" applyProtection="1"/>
    <xf numFmtId="0" fontId="0" fillId="2" borderId="0" xfId="2" applyFont="1" applyProtection="1"/>
    <xf numFmtId="0" fontId="11" fillId="5" borderId="21" xfId="3" applyFont="1" applyFill="1" applyBorder="1" applyAlignment="1" applyProtection="1">
      <alignment horizontal="right" vertical="center" wrapText="1"/>
    </xf>
    <xf numFmtId="0" fontId="11" fillId="5" borderId="22" xfId="3" applyFont="1" applyFill="1" applyBorder="1" applyAlignment="1" applyProtection="1">
      <alignment horizontal="right" vertical="center" wrapText="1"/>
    </xf>
    <xf numFmtId="1" fontId="13" fillId="0" borderId="4" xfId="4" applyNumberFormat="1" applyFont="1" applyFill="1" applyBorder="1" applyProtection="1"/>
    <xf numFmtId="0" fontId="10" fillId="0" borderId="7" xfId="3" applyFont="1" applyFill="1" applyBorder="1" applyProtection="1"/>
    <xf numFmtId="1" fontId="13" fillId="0" borderId="7" xfId="4" applyNumberFormat="1" applyFont="1" applyFill="1" applyBorder="1" applyProtection="1"/>
    <xf numFmtId="164" fontId="1" fillId="0" borderId="0" xfId="3" applyNumberFormat="1" applyFont="1" applyFill="1" applyBorder="1" applyAlignment="1" applyProtection="1">
      <alignment horizontal="right" vertical="center" wrapText="1"/>
    </xf>
    <xf numFmtId="0" fontId="13" fillId="0" borderId="7" xfId="3" applyFont="1" applyFill="1" applyBorder="1" applyProtection="1"/>
    <xf numFmtId="0" fontId="13" fillId="0" borderId="7" xfId="3" applyFont="1" applyFill="1" applyBorder="1" applyAlignment="1" applyProtection="1">
      <alignment vertical="center"/>
    </xf>
    <xf numFmtId="0" fontId="10" fillId="0" borderId="7" xfId="3" applyFont="1" applyFill="1" applyBorder="1" applyAlignment="1" applyProtection="1">
      <alignment vertical="center" wrapText="1"/>
    </xf>
    <xf numFmtId="0" fontId="10" fillId="0" borderId="7" xfId="3" applyFont="1" applyFill="1" applyBorder="1" applyAlignment="1" applyProtection="1">
      <alignment vertical="center"/>
    </xf>
    <xf numFmtId="0" fontId="10" fillId="0" borderId="7" xfId="3" applyFont="1" applyFill="1" applyBorder="1" applyAlignment="1" applyProtection="1">
      <alignment horizontal="left" vertical="center" wrapText="1"/>
    </xf>
    <xf numFmtId="49" fontId="10" fillId="0" borderId="7" xfId="3" applyNumberFormat="1" applyFont="1" applyFill="1" applyBorder="1" applyProtection="1"/>
    <xf numFmtId="165" fontId="14" fillId="0" borderId="0" xfId="3" applyNumberFormat="1" applyFont="1" applyBorder="1" applyAlignment="1" applyProtection="1">
      <alignment horizontal="right" vertical="center" wrapText="1"/>
    </xf>
    <xf numFmtId="164" fontId="1" fillId="0" borderId="20" xfId="3" applyNumberFormat="1" applyFont="1" applyFill="1" applyBorder="1" applyAlignment="1" applyProtection="1">
      <alignment horizontal="center" vertical="center" wrapText="1"/>
    </xf>
    <xf numFmtId="164" fontId="1" fillId="0" borderId="23" xfId="3" applyNumberFormat="1" applyFont="1" applyFill="1" applyBorder="1" applyAlignment="1" applyProtection="1">
      <alignment horizontal="center" vertical="center" wrapText="1"/>
    </xf>
    <xf numFmtId="3" fontId="1" fillId="0" borderId="0" xfId="3" applyNumberFormat="1" applyFont="1" applyFill="1" applyBorder="1" applyAlignment="1" applyProtection="1">
      <alignment horizontal="right" vertical="center" wrapText="1"/>
    </xf>
    <xf numFmtId="164" fontId="14" fillId="0" borderId="0" xfId="3" applyNumberFormat="1" applyFont="1" applyBorder="1" applyAlignment="1" applyProtection="1">
      <alignment horizontal="right" vertical="center" wrapText="1"/>
    </xf>
    <xf numFmtId="0" fontId="11" fillId="5" borderId="24" xfId="3" applyFont="1" applyFill="1" applyBorder="1" applyAlignment="1" applyProtection="1">
      <alignment horizontal="right" vertical="center" wrapText="1"/>
    </xf>
    <xf numFmtId="0" fontId="11" fillId="5" borderId="25" xfId="3" applyFont="1" applyFill="1" applyBorder="1" applyAlignment="1" applyProtection="1">
      <alignment horizontal="right" vertical="center" wrapText="1"/>
    </xf>
    <xf numFmtId="0" fontId="11" fillId="5" borderId="26" xfId="3" applyFont="1" applyFill="1" applyBorder="1" applyAlignment="1" applyProtection="1">
      <alignment horizontal="right" vertical="center" wrapText="1"/>
    </xf>
    <xf numFmtId="3" fontId="1" fillId="0" borderId="5" xfId="3" applyNumberFormat="1" applyFont="1" applyFill="1" applyBorder="1" applyAlignment="1" applyProtection="1">
      <alignment horizontal="center" vertical="center" wrapText="1"/>
    </xf>
    <xf numFmtId="164" fontId="14" fillId="0" borderId="5" xfId="3" applyNumberFormat="1" applyFont="1" applyBorder="1" applyAlignment="1" applyProtection="1">
      <alignment horizontal="right" vertical="center" wrapText="1"/>
    </xf>
    <xf numFmtId="3" fontId="1" fillId="0" borderId="0" xfId="3" applyNumberFormat="1" applyFont="1" applyFill="1" applyBorder="1" applyAlignment="1" applyProtection="1">
      <alignment horizontal="center" vertical="center" wrapText="1"/>
    </xf>
    <xf numFmtId="3" fontId="1" fillId="0" borderId="8" xfId="3" applyNumberFormat="1" applyFont="1" applyFill="1" applyBorder="1" applyAlignment="1" applyProtection="1">
      <alignment horizontal="center" vertical="center" wrapText="1"/>
    </xf>
    <xf numFmtId="164" fontId="1" fillId="0" borderId="27" xfId="3" applyNumberFormat="1" applyFont="1" applyFill="1" applyBorder="1" applyAlignment="1" applyProtection="1">
      <alignment horizontal="center" vertical="center" wrapText="1"/>
    </xf>
    <xf numFmtId="0" fontId="11" fillId="5" borderId="28" xfId="3" applyFont="1" applyFill="1" applyBorder="1" applyAlignment="1" applyProtection="1">
      <alignment horizontal="right" vertical="center" wrapText="1"/>
    </xf>
    <xf numFmtId="1" fontId="13" fillId="0" borderId="5" xfId="4" applyNumberFormat="1" applyFont="1" applyFill="1" applyBorder="1" applyProtection="1"/>
    <xf numFmtId="1" fontId="13" fillId="0" borderId="0" xfId="4" applyNumberFormat="1" applyFont="1" applyFill="1" applyBorder="1" applyProtection="1"/>
    <xf numFmtId="1" fontId="13" fillId="0" borderId="7" xfId="4" applyNumberFormat="1" applyFont="1" applyFill="1" applyBorder="1" applyAlignment="1" applyProtection="1">
      <alignment vertical="center"/>
    </xf>
    <xf numFmtId="0" fontId="11" fillId="5" borderId="29" xfId="3" applyFont="1" applyFill="1" applyBorder="1" applyAlignment="1" applyProtection="1">
      <alignment horizontal="right" vertical="center" wrapText="1"/>
    </xf>
    <xf numFmtId="0" fontId="11" fillId="5" borderId="30" xfId="3" applyFont="1" applyFill="1" applyBorder="1" applyAlignment="1" applyProtection="1">
      <alignment horizontal="right" vertical="center" wrapText="1"/>
    </xf>
    <xf numFmtId="0" fontId="16" fillId="5" borderId="4" xfId="3" applyFont="1" applyFill="1" applyBorder="1" applyAlignment="1" applyProtection="1">
      <alignment horizontal="left" vertical="center" wrapText="1"/>
    </xf>
    <xf numFmtId="0" fontId="16" fillId="5" borderId="20" xfId="3" applyFont="1" applyFill="1" applyBorder="1" applyAlignment="1" applyProtection="1">
      <alignment horizontal="left" vertical="center" wrapText="1"/>
    </xf>
    <xf numFmtId="0" fontId="11" fillId="5" borderId="20" xfId="3" applyFont="1" applyFill="1" applyBorder="1" applyAlignment="1" applyProtection="1">
      <alignment horizontal="right" vertical="center" wrapText="1"/>
    </xf>
    <xf numFmtId="165" fontId="19" fillId="7" borderId="20" xfId="3" applyNumberFormat="1" applyFont="1" applyFill="1" applyBorder="1" applyAlignment="1" applyProtection="1">
      <alignment horizontal="center" vertical="center" wrapText="1"/>
    </xf>
    <xf numFmtId="0" fontId="11" fillId="5" borderId="32" xfId="3" applyFont="1" applyFill="1" applyBorder="1" applyAlignment="1" applyProtection="1">
      <alignment horizontal="right" vertical="center" wrapText="1"/>
    </xf>
    <xf numFmtId="165" fontId="19" fillId="7" borderId="27" xfId="3" applyNumberFormat="1" applyFont="1" applyFill="1" applyBorder="1" applyAlignment="1" applyProtection="1">
      <alignment horizontal="center" vertical="center" wrapText="1"/>
    </xf>
    <xf numFmtId="44" fontId="10" fillId="0" borderId="0" xfId="3" applyNumberFormat="1" applyFill="1" applyBorder="1" applyProtection="1"/>
    <xf numFmtId="0" fontId="10" fillId="0" borderId="0" xfId="3" applyProtection="1"/>
    <xf numFmtId="0" fontId="12" fillId="0" borderId="0" xfId="4" quotePrefix="1" applyProtection="1"/>
    <xf numFmtId="0" fontId="2" fillId="3" borderId="13" xfId="0" applyFont="1" applyFill="1" applyBorder="1" applyAlignment="1" applyProtection="1">
      <alignment horizontal="center" vertical="center"/>
    </xf>
    <xf numFmtId="0" fontId="0" fillId="9" borderId="0" xfId="0" applyFill="1" applyProtection="1"/>
    <xf numFmtId="0" fontId="12" fillId="9" borderId="0" xfId="4" applyFill="1" applyProtection="1"/>
    <xf numFmtId="0" fontId="20" fillId="5" borderId="28" xfId="3" applyFont="1" applyFill="1" applyBorder="1" applyAlignment="1" applyProtection="1">
      <alignment horizontal="right" vertical="center" wrapText="1"/>
    </xf>
    <xf numFmtId="0" fontId="11" fillId="5" borderId="20" xfId="3" applyFont="1" applyFill="1" applyBorder="1" applyAlignment="1" applyProtection="1">
      <alignment horizontal="left" vertical="center" wrapText="1"/>
    </xf>
    <xf numFmtId="0" fontId="20" fillId="5" borderId="3" xfId="3" applyFont="1" applyFill="1" applyBorder="1" applyAlignment="1" applyProtection="1">
      <alignment horizontal="right" vertical="center" wrapText="1"/>
    </xf>
    <xf numFmtId="0" fontId="20" fillId="5" borderId="20" xfId="3" applyFont="1" applyFill="1" applyBorder="1" applyAlignment="1" applyProtection="1">
      <alignment horizontal="right" vertical="center" wrapText="1"/>
    </xf>
    <xf numFmtId="0" fontId="15" fillId="5" borderId="7" xfId="3" applyFont="1" applyFill="1" applyBorder="1" applyAlignment="1" applyProtection="1">
      <alignment vertical="center"/>
    </xf>
    <xf numFmtId="44" fontId="9" fillId="6" borderId="20" xfId="1" applyFont="1" applyFill="1" applyBorder="1" applyAlignment="1" applyProtection="1">
      <alignment horizontal="center" vertical="center" wrapText="1"/>
    </xf>
    <xf numFmtId="44" fontId="2" fillId="4" borderId="18" xfId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165" fontId="19" fillId="7" borderId="1" xfId="3" applyNumberFormat="1" applyFont="1" applyFill="1" applyBorder="1" applyAlignment="1" applyProtection="1">
      <alignment horizontal="center" vertical="center" wrapText="1"/>
    </xf>
    <xf numFmtId="8" fontId="3" fillId="3" borderId="4" xfId="1" quotePrefix="1" applyNumberFormat="1" applyFont="1" applyFill="1" applyBorder="1" applyAlignment="1" applyProtection="1">
      <alignment vertical="center"/>
    </xf>
    <xf numFmtId="166" fontId="0" fillId="0" borderId="0" xfId="0" applyNumberFormat="1"/>
    <xf numFmtId="164" fontId="0" fillId="0" borderId="27" xfId="3" applyNumberFormat="1" applyFont="1" applyFill="1" applyBorder="1" applyAlignment="1" applyProtection="1">
      <alignment horizontal="center" vertical="center" wrapText="1"/>
    </xf>
    <xf numFmtId="44" fontId="5" fillId="6" borderId="20" xfId="0" applyNumberFormat="1" applyFont="1" applyFill="1" applyBorder="1" applyAlignment="1" applyProtection="1">
      <alignment horizontal="center" vertical="center" wrapText="1"/>
    </xf>
    <xf numFmtId="0" fontId="2" fillId="11" borderId="13" xfId="0" applyFont="1" applyFill="1" applyBorder="1" applyAlignment="1" applyProtection="1">
      <alignment horizontal="center" vertical="center"/>
    </xf>
    <xf numFmtId="0" fontId="20" fillId="5" borderId="33" xfId="3" applyFont="1" applyFill="1" applyBorder="1" applyAlignment="1" applyProtection="1">
      <alignment horizontal="right" vertical="center" wrapText="1"/>
    </xf>
    <xf numFmtId="0" fontId="11" fillId="5" borderId="25" xfId="3" applyFont="1" applyFill="1" applyBorder="1" applyAlignment="1" applyProtection="1">
      <alignment horizontal="right" vertical="center" wrapText="1"/>
    </xf>
    <xf numFmtId="164" fontId="14" fillId="0" borderId="0" xfId="3" applyNumberFormat="1" applyFont="1" applyBorder="1" applyAlignment="1" applyProtection="1">
      <alignment horizontal="right" vertical="center" wrapText="1"/>
    </xf>
    <xf numFmtId="0" fontId="11" fillId="5" borderId="26" xfId="3" applyFont="1" applyFill="1" applyBorder="1" applyAlignment="1" applyProtection="1">
      <alignment horizontal="right" vertical="center" wrapText="1"/>
    </xf>
    <xf numFmtId="3" fontId="1" fillId="0" borderId="0" xfId="3" applyNumberFormat="1" applyFont="1" applyFill="1" applyBorder="1" applyAlignment="1" applyProtection="1">
      <alignment horizontal="center" vertical="center" wrapText="1"/>
    </xf>
    <xf numFmtId="164" fontId="14" fillId="0" borderId="10" xfId="3" applyNumberFormat="1" applyFont="1" applyBorder="1" applyAlignment="1" applyProtection="1">
      <alignment horizontal="right" vertical="center" wrapText="1"/>
    </xf>
    <xf numFmtId="0" fontId="11" fillId="5" borderId="28" xfId="3" applyFont="1" applyFill="1" applyBorder="1" applyAlignment="1" applyProtection="1">
      <alignment horizontal="right" vertical="center" wrapText="1"/>
    </xf>
    <xf numFmtId="164" fontId="1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 applyProtection="1">
      <alignment horizontal="center" vertical="center"/>
    </xf>
    <xf numFmtId="0" fontId="0" fillId="9" borderId="0" xfId="0" applyFill="1" applyProtection="1"/>
    <xf numFmtId="44" fontId="9" fillId="6" borderId="27" xfId="1" applyFont="1" applyFill="1" applyBorder="1" applyAlignment="1" applyProtection="1">
      <alignment horizontal="center" vertical="center" wrapText="1"/>
    </xf>
    <xf numFmtId="0" fontId="16" fillId="5" borderId="22" xfId="3" applyFont="1" applyFill="1" applyBorder="1" applyAlignment="1" applyProtection="1">
      <alignment horizontal="right" vertical="center" wrapText="1"/>
    </xf>
    <xf numFmtId="0" fontId="16" fillId="5" borderId="28" xfId="3" applyFont="1" applyFill="1" applyBorder="1" applyAlignment="1" applyProtection="1">
      <alignment horizontal="right" vertical="center" wrapText="1"/>
    </xf>
    <xf numFmtId="0" fontId="16" fillId="5" borderId="31" xfId="3" applyFont="1" applyFill="1" applyBorder="1" applyAlignment="1" applyProtection="1">
      <alignment horizontal="right" vertical="center" wrapText="1"/>
    </xf>
    <xf numFmtId="0" fontId="16" fillId="5" borderId="20" xfId="3" applyFont="1" applyFill="1" applyBorder="1" applyAlignment="1" applyProtection="1">
      <alignment horizontal="right" vertical="center" wrapText="1"/>
    </xf>
    <xf numFmtId="0" fontId="16" fillId="5" borderId="25" xfId="3" applyFont="1" applyFill="1" applyBorder="1" applyAlignment="1" applyProtection="1">
      <alignment horizontal="right" vertical="center" wrapText="1"/>
    </xf>
    <xf numFmtId="0" fontId="16" fillId="5" borderId="3" xfId="3" applyFont="1" applyFill="1" applyBorder="1" applyAlignment="1" applyProtection="1">
      <alignment horizontal="right" vertical="center" wrapText="1"/>
    </xf>
    <xf numFmtId="0" fontId="0" fillId="9" borderId="0" xfId="0" applyFill="1"/>
    <xf numFmtId="0" fontId="0" fillId="3" borderId="0" xfId="0" applyFill="1" applyProtection="1"/>
    <xf numFmtId="0" fontId="13" fillId="3" borderId="7" xfId="3" applyFont="1" applyFill="1" applyBorder="1" applyProtection="1"/>
    <xf numFmtId="165" fontId="14" fillId="3" borderId="13" xfId="3" applyNumberFormat="1" applyFont="1" applyFill="1" applyBorder="1" applyAlignment="1" applyProtection="1">
      <alignment horizontal="right" vertical="center" wrapText="1"/>
    </xf>
    <xf numFmtId="8" fontId="10" fillId="3" borderId="13" xfId="0" applyNumberFormat="1" applyFont="1" applyFill="1" applyBorder="1" applyAlignment="1">
      <alignment horizontal="center"/>
    </xf>
    <xf numFmtId="1" fontId="13" fillId="0" borderId="9" xfId="4" applyNumberFormat="1" applyFont="1" applyFill="1" applyBorder="1" applyProtection="1"/>
    <xf numFmtId="1" fontId="13" fillId="0" borderId="10" xfId="4" applyNumberFormat="1" applyFont="1" applyFill="1" applyBorder="1" applyProtection="1"/>
    <xf numFmtId="0" fontId="2" fillId="3" borderId="34" xfId="0" applyFont="1" applyFill="1" applyBorder="1" applyAlignment="1" applyProtection="1">
      <alignment horizontal="center" vertical="center"/>
    </xf>
    <xf numFmtId="3" fontId="1" fillId="0" borderId="10" xfId="3" applyNumberFormat="1" applyFont="1" applyFill="1" applyBorder="1" applyAlignment="1" applyProtection="1">
      <alignment horizontal="center" vertical="center" wrapText="1"/>
    </xf>
    <xf numFmtId="3" fontId="1" fillId="0" borderId="11" xfId="3" applyNumberFormat="1" applyFont="1" applyFill="1" applyBorder="1" applyAlignment="1" applyProtection="1">
      <alignment horizontal="center" vertical="center" wrapText="1"/>
    </xf>
    <xf numFmtId="166" fontId="0" fillId="0" borderId="10" xfId="0" applyNumberFormat="1" applyBorder="1"/>
    <xf numFmtId="164" fontId="14" fillId="0" borderId="35" xfId="3" applyNumberFormat="1" applyFont="1" applyBorder="1" applyAlignment="1" applyProtection="1">
      <alignment horizontal="right" vertical="center" wrapText="1"/>
    </xf>
    <xf numFmtId="165" fontId="14" fillId="0" borderId="7" xfId="3" applyNumberFormat="1" applyFont="1" applyBorder="1" applyAlignment="1" applyProtection="1">
      <alignment horizontal="right" vertical="center" wrapText="1"/>
    </xf>
    <xf numFmtId="164" fontId="0" fillId="0" borderId="27" xfId="3" applyNumberFormat="1" applyFont="1" applyBorder="1" applyAlignment="1">
      <alignment horizontal="center" vertical="center" wrapText="1"/>
    </xf>
    <xf numFmtId="165" fontId="19" fillId="7" borderId="20" xfId="3" applyNumberFormat="1" applyFont="1" applyFill="1" applyBorder="1" applyAlignment="1">
      <alignment horizontal="center" vertical="center" wrapText="1"/>
    </xf>
    <xf numFmtId="164" fontId="1" fillId="0" borderId="20" xfId="3" applyNumberFormat="1" applyFont="1" applyBorder="1" applyAlignment="1">
      <alignment horizontal="center" vertical="center" wrapText="1"/>
    </xf>
    <xf numFmtId="164" fontId="0" fillId="9" borderId="0" xfId="0" applyNumberFormat="1" applyFill="1" applyProtection="1"/>
    <xf numFmtId="0" fontId="16" fillId="5" borderId="36" xfId="3" applyFont="1" applyFill="1" applyBorder="1" applyAlignment="1" applyProtection="1">
      <alignment horizontal="right" vertical="center" wrapText="1"/>
    </xf>
    <xf numFmtId="164" fontId="1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 applyProtection="1">
      <alignment horizontal="center" vertical="center"/>
    </xf>
    <xf numFmtId="3" fontId="1" fillId="0" borderId="6" xfId="3" applyNumberFormat="1" applyFont="1" applyFill="1" applyBorder="1" applyAlignment="1" applyProtection="1">
      <alignment horizontal="center" vertical="center" wrapText="1"/>
    </xf>
    <xf numFmtId="166" fontId="0" fillId="0" borderId="5" xfId="0" applyNumberFormat="1" applyBorder="1"/>
    <xf numFmtId="166" fontId="0" fillId="0" borderId="0" xfId="0" applyNumberFormat="1" applyBorder="1"/>
    <xf numFmtId="164" fontId="1" fillId="4" borderId="3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4" xfId="3" applyFont="1" applyFill="1" applyBorder="1" applyProtection="1"/>
    <xf numFmtId="0" fontId="13" fillId="3" borderId="7" xfId="3" applyFont="1" applyFill="1" applyBorder="1" applyAlignment="1" applyProtection="1">
      <alignment vertical="center"/>
    </xf>
    <xf numFmtId="0" fontId="13" fillId="3" borderId="9" xfId="3" applyFont="1" applyFill="1" applyBorder="1" applyProtection="1"/>
    <xf numFmtId="44" fontId="14" fillId="0" borderId="36" xfId="1" applyFont="1" applyBorder="1" applyAlignment="1" applyProtection="1">
      <alignment horizontal="right" vertical="center" wrapText="1"/>
    </xf>
    <xf numFmtId="44" fontId="0" fillId="0" borderId="23" xfId="1" applyFont="1" applyBorder="1" applyProtection="1"/>
    <xf numFmtId="44" fontId="14" fillId="0" borderId="23" xfId="1" applyFont="1" applyBorder="1" applyAlignment="1" applyProtection="1">
      <alignment horizontal="right" vertical="center" wrapText="1"/>
    </xf>
    <xf numFmtId="44" fontId="0" fillId="0" borderId="27" xfId="1" applyFont="1" applyBorder="1" applyProtection="1"/>
    <xf numFmtId="0" fontId="12" fillId="3" borderId="14" xfId="4" applyFill="1" applyBorder="1" applyAlignment="1" applyProtection="1">
      <alignment vertical="center" wrapText="1"/>
    </xf>
    <xf numFmtId="0" fontId="12" fillId="3" borderId="15" xfId="4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10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horizontal="center" vertical="top" wrapText="1"/>
    </xf>
    <xf numFmtId="0" fontId="8" fillId="3" borderId="1" xfId="0" quotePrefix="1" applyFont="1" applyFill="1" applyBorder="1" applyAlignment="1" applyProtection="1">
      <alignment horizontal="center" vertical="center" wrapText="1"/>
    </xf>
    <xf numFmtId="0" fontId="8" fillId="3" borderId="2" xfId="0" quotePrefix="1" applyFont="1" applyFill="1" applyBorder="1" applyAlignment="1" applyProtection="1">
      <alignment horizontal="center" vertical="center" wrapText="1"/>
    </xf>
    <xf numFmtId="0" fontId="8" fillId="3" borderId="3" xfId="0" quotePrefix="1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 vertical="center" wrapText="1"/>
    </xf>
    <xf numFmtId="0" fontId="0" fillId="3" borderId="6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12" fillId="3" borderId="12" xfId="4" applyFill="1" applyBorder="1" applyAlignment="1" applyProtection="1">
      <alignment vertical="center" wrapText="1"/>
    </xf>
    <xf numFmtId="0" fontId="12" fillId="3" borderId="13" xfId="4" applyFill="1" applyBorder="1" applyAlignment="1" applyProtection="1">
      <alignment vertical="center" wrapText="1"/>
    </xf>
    <xf numFmtId="0" fontId="12" fillId="3" borderId="16" xfId="4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0" fillId="3" borderId="4" xfId="2" applyFont="1" applyFill="1" applyBorder="1" applyAlignment="1" applyProtection="1">
      <alignment horizontal="center" vertical="center" wrapText="1"/>
    </xf>
    <xf numFmtId="0" fontId="1" fillId="3" borderId="5" xfId="2" applyFill="1" applyBorder="1" applyAlignment="1" applyProtection="1">
      <alignment horizontal="center" vertical="center" wrapText="1"/>
    </xf>
    <xf numFmtId="0" fontId="1" fillId="3" borderId="6" xfId="2" applyFill="1" applyBorder="1" applyAlignment="1" applyProtection="1">
      <alignment horizontal="center" vertical="center" wrapText="1"/>
    </xf>
    <xf numFmtId="0" fontId="1" fillId="3" borderId="7" xfId="2" applyFill="1" applyBorder="1" applyAlignment="1" applyProtection="1">
      <alignment horizontal="center" vertical="center" wrapText="1"/>
    </xf>
    <xf numFmtId="0" fontId="1" fillId="3" borderId="0" xfId="2" applyFill="1" applyBorder="1" applyAlignment="1" applyProtection="1">
      <alignment horizontal="center" vertical="center" wrapText="1"/>
    </xf>
    <xf numFmtId="0" fontId="1" fillId="3" borderId="8" xfId="2" applyFill="1" applyBorder="1" applyAlignment="1" applyProtection="1">
      <alignment horizontal="center" vertical="center" wrapText="1"/>
    </xf>
    <xf numFmtId="0" fontId="1" fillId="3" borderId="9" xfId="2" applyFill="1" applyBorder="1" applyAlignment="1" applyProtection="1">
      <alignment horizontal="center" vertical="center" wrapText="1"/>
    </xf>
    <xf numFmtId="0" fontId="1" fillId="3" borderId="10" xfId="2" applyFill="1" applyBorder="1" applyAlignment="1" applyProtection="1">
      <alignment horizontal="center" vertical="center" wrapText="1"/>
    </xf>
    <xf numFmtId="0" fontId="1" fillId="3" borderId="11" xfId="2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12" fillId="3" borderId="17" xfId="4" applyFill="1" applyBorder="1" applyAlignment="1" applyProtection="1">
      <alignment vertical="center" wrapText="1"/>
    </xf>
    <xf numFmtId="0" fontId="12" fillId="3" borderId="18" xfId="4" applyFill="1" applyBorder="1" applyAlignment="1" applyProtection="1">
      <alignment vertical="center" wrapText="1"/>
    </xf>
    <xf numFmtId="0" fontId="12" fillId="3" borderId="19" xfId="4" applyFill="1" applyBorder="1" applyAlignment="1" applyProtection="1">
      <alignment vertical="center" wrapText="1"/>
    </xf>
    <xf numFmtId="0" fontId="2" fillId="10" borderId="4" xfId="0" applyFont="1" applyFill="1" applyBorder="1" applyAlignment="1" applyProtection="1">
      <alignment horizontal="left" vertical="center" wrapText="1"/>
    </xf>
    <xf numFmtId="0" fontId="2" fillId="10" borderId="5" xfId="0" applyFont="1" applyFill="1" applyBorder="1" applyAlignment="1" applyProtection="1">
      <alignment horizontal="left" vertical="center" wrapText="1"/>
    </xf>
    <xf numFmtId="0" fontId="2" fillId="10" borderId="7" xfId="0" applyFont="1" applyFill="1" applyBorder="1" applyAlignment="1" applyProtection="1">
      <alignment horizontal="left" vertical="center" wrapText="1"/>
    </xf>
    <xf numFmtId="0" fontId="2" fillId="10" borderId="0" xfId="0" applyFont="1" applyFill="1" applyBorder="1" applyAlignment="1" applyProtection="1">
      <alignment horizontal="left" vertical="center" wrapText="1"/>
    </xf>
    <xf numFmtId="0" fontId="15" fillId="5" borderId="1" xfId="3" applyFont="1" applyFill="1" applyBorder="1" applyAlignment="1" applyProtection="1">
      <alignment horizontal="left" vertical="center"/>
    </xf>
    <xf numFmtId="0" fontId="15" fillId="5" borderId="3" xfId="3" applyFont="1" applyFill="1" applyBorder="1" applyAlignment="1" applyProtection="1">
      <alignment horizontal="left" vertical="center"/>
    </xf>
    <xf numFmtId="0" fontId="9" fillId="8" borderId="1" xfId="0" applyFont="1" applyFill="1" applyBorder="1" applyAlignment="1" applyProtection="1">
      <alignment horizontal="center" vertical="center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3" xfId="0" applyFont="1" applyFill="1" applyBorder="1" applyAlignment="1" applyProtection="1">
      <alignment horizontal="center" vertical="center"/>
    </xf>
    <xf numFmtId="0" fontId="8" fillId="3" borderId="4" xfId="0" quotePrefix="1" applyFont="1" applyFill="1" applyBorder="1" applyAlignment="1" applyProtection="1">
      <alignment horizontal="center" vertical="center" wrapText="1"/>
    </xf>
    <xf numFmtId="0" fontId="8" fillId="3" borderId="5" xfId="0" quotePrefix="1" applyFont="1" applyFill="1" applyBorder="1" applyAlignment="1" applyProtection="1">
      <alignment horizontal="center" vertical="center" wrapText="1"/>
    </xf>
    <xf numFmtId="0" fontId="8" fillId="3" borderId="6" xfId="0" quotePrefix="1" applyFont="1" applyFill="1" applyBorder="1" applyAlignment="1" applyProtection="1">
      <alignment horizontal="center" vertical="center" wrapText="1"/>
    </xf>
    <xf numFmtId="0" fontId="8" fillId="3" borderId="7" xfId="0" quotePrefix="1" applyFont="1" applyFill="1" applyBorder="1" applyAlignment="1" applyProtection="1">
      <alignment horizontal="center" vertical="center" wrapText="1"/>
    </xf>
    <xf numFmtId="0" fontId="8" fillId="3" borderId="0" xfId="0" quotePrefix="1" applyFont="1" applyFill="1" applyBorder="1" applyAlignment="1" applyProtection="1">
      <alignment horizontal="center" vertical="center" wrapText="1"/>
    </xf>
    <xf numFmtId="0" fontId="8" fillId="3" borderId="8" xfId="0" quotePrefix="1" applyFont="1" applyFill="1" applyBorder="1" applyAlignment="1" applyProtection="1">
      <alignment horizontal="center" vertical="center" wrapText="1"/>
    </xf>
    <xf numFmtId="0" fontId="8" fillId="3" borderId="9" xfId="0" quotePrefix="1" applyFont="1" applyFill="1" applyBorder="1" applyAlignment="1" applyProtection="1">
      <alignment horizontal="center" vertical="center" wrapText="1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8" fillId="3" borderId="11" xfId="0" quotePrefix="1" applyFont="1" applyFill="1" applyBorder="1" applyAlignment="1" applyProtection="1">
      <alignment horizontal="center" vertical="center" wrapText="1"/>
    </xf>
    <xf numFmtId="0" fontId="18" fillId="5" borderId="1" xfId="3" applyFont="1" applyFill="1" applyBorder="1" applyAlignment="1" applyProtection="1">
      <alignment horizontal="center" vertical="center" wrapText="1"/>
    </xf>
    <xf numFmtId="0" fontId="18" fillId="5" borderId="2" xfId="3" applyFont="1" applyFill="1" applyBorder="1" applyAlignment="1" applyProtection="1">
      <alignment horizontal="center" vertical="center" wrapText="1"/>
    </xf>
    <xf numFmtId="0" fontId="18" fillId="5" borderId="3" xfId="3" applyFont="1" applyFill="1" applyBorder="1" applyAlignment="1" applyProtection="1">
      <alignment horizontal="center" vertical="center" wrapText="1"/>
    </xf>
    <xf numFmtId="0" fontId="17" fillId="5" borderId="1" xfId="3" applyFont="1" applyFill="1" applyBorder="1" applyAlignment="1" applyProtection="1">
      <alignment horizontal="center" vertical="center" wrapText="1"/>
    </xf>
    <xf numFmtId="0" fontId="17" fillId="5" borderId="2" xfId="3" applyFont="1" applyFill="1" applyBorder="1" applyAlignment="1" applyProtection="1">
      <alignment horizontal="center" vertical="center" wrapText="1"/>
    </xf>
    <xf numFmtId="0" fontId="17" fillId="5" borderId="3" xfId="3" applyFont="1" applyFill="1" applyBorder="1" applyAlignment="1" applyProtection="1">
      <alignment horizontal="center" vertical="center" wrapText="1"/>
    </xf>
    <xf numFmtId="165" fontId="19" fillId="7" borderId="9" xfId="3" applyNumberFormat="1" applyFont="1" applyFill="1" applyBorder="1" applyAlignment="1" applyProtection="1">
      <alignment horizontal="center" vertical="center" wrapText="1"/>
    </xf>
    <xf numFmtId="165" fontId="19" fillId="7" borderId="11" xfId="3" applyNumberFormat="1" applyFont="1" applyFill="1" applyBorder="1" applyAlignment="1" applyProtection="1">
      <alignment horizontal="center" vertical="center" wrapText="1"/>
    </xf>
    <xf numFmtId="0" fontId="15" fillId="5" borderId="7" xfId="3" applyFont="1" applyFill="1" applyBorder="1" applyAlignment="1" applyProtection="1">
      <alignment horizontal="center" vertical="center"/>
    </xf>
    <xf numFmtId="0" fontId="15" fillId="5" borderId="0" xfId="3" applyFont="1" applyFill="1" applyBorder="1" applyAlignment="1" applyProtection="1">
      <alignment horizontal="center" vertical="center"/>
    </xf>
    <xf numFmtId="0" fontId="15" fillId="5" borderId="2" xfId="3" applyFont="1" applyFill="1" applyBorder="1" applyAlignment="1" applyProtection="1">
      <alignment horizontal="left" vertical="center"/>
    </xf>
    <xf numFmtId="165" fontId="19" fillId="7" borderId="1" xfId="3" applyNumberFormat="1" applyFont="1" applyFill="1" applyBorder="1" applyAlignment="1" applyProtection="1">
      <alignment horizontal="center" vertical="center" wrapText="1"/>
    </xf>
    <xf numFmtId="165" fontId="19" fillId="7" borderId="2" xfId="3" applyNumberFormat="1" applyFont="1" applyFill="1" applyBorder="1" applyAlignment="1" applyProtection="1">
      <alignment horizontal="center" vertical="center" wrapText="1"/>
    </xf>
    <xf numFmtId="165" fontId="19" fillId="7" borderId="3" xfId="3" applyNumberFormat="1" applyFont="1" applyFill="1" applyBorder="1" applyAlignment="1" applyProtection="1">
      <alignment horizontal="center" vertical="center" wrapText="1"/>
    </xf>
    <xf numFmtId="0" fontId="9" fillId="8" borderId="9" xfId="0" applyFont="1" applyFill="1" applyBorder="1" applyAlignment="1" applyProtection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</xf>
    <xf numFmtId="0" fontId="9" fillId="8" borderId="11" xfId="0" applyFont="1" applyFill="1" applyBorder="1" applyAlignment="1" applyProtection="1">
      <alignment horizontal="center" vertical="center"/>
    </xf>
    <xf numFmtId="0" fontId="17" fillId="5" borderId="1" xfId="3" applyFont="1" applyFill="1" applyBorder="1" applyAlignment="1" applyProtection="1">
      <alignment horizontal="center" vertical="center"/>
    </xf>
    <xf numFmtId="0" fontId="17" fillId="5" borderId="2" xfId="3" applyFont="1" applyFill="1" applyBorder="1" applyAlignment="1" applyProtection="1">
      <alignment horizontal="center" vertical="center"/>
    </xf>
    <xf numFmtId="165" fontId="19" fillId="7" borderId="1" xfId="3" applyNumberFormat="1" applyFont="1" applyFill="1" applyBorder="1" applyAlignment="1">
      <alignment horizontal="center" vertical="center" wrapText="1"/>
    </xf>
    <xf numFmtId="165" fontId="19" fillId="7" borderId="2" xfId="3" applyNumberFormat="1" applyFont="1" applyFill="1" applyBorder="1" applyAlignment="1">
      <alignment horizontal="center" vertical="center" wrapText="1"/>
    </xf>
    <xf numFmtId="165" fontId="19" fillId="7" borderId="3" xfId="3" applyNumberFormat="1" applyFont="1" applyFill="1" applyBorder="1" applyAlignment="1">
      <alignment horizontal="center" vertical="center" wrapText="1"/>
    </xf>
  </cellXfs>
  <cellStyles count="6">
    <cellStyle name="20% - Énfasis4" xfId="2" builtinId="42"/>
    <cellStyle name="Hipervínculo" xfId="4" builtinId="8"/>
    <cellStyle name="Moneda" xfId="1" builtinId="4"/>
    <cellStyle name="Moneda 2" xfId="5" xr:uid="{00000000-0005-0000-0000-000003000000}"/>
    <cellStyle name="Normal" xfId="0" builtinId="0"/>
    <cellStyle name="Normal 2" xfId="3" xr:uid="{00000000-0005-0000-0000-000005000000}"/>
  </cellStyles>
  <dxfs count="46"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 patternType="solid">
          <bgColor theme="9" tint="0.79998168889431442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978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462489</xdr:colOff>
      <xdr:row>13</xdr:row>
      <xdr:rowOff>52916</xdr:rowOff>
    </xdr:from>
    <xdr:to>
      <xdr:col>4</xdr:col>
      <xdr:colOff>952498</xdr:colOff>
      <xdr:row>13</xdr:row>
      <xdr:rowOff>518583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552822" y="7016749"/>
          <a:ext cx="490009" cy="465667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</xdr:col>
      <xdr:colOff>16932</xdr:colOff>
      <xdr:row>1</xdr:row>
      <xdr:rowOff>21167</xdr:rowOff>
    </xdr:from>
    <xdr:to>
      <xdr:col>2</xdr:col>
      <xdr:colOff>359834</xdr:colOff>
      <xdr:row>1</xdr:row>
      <xdr:rowOff>590551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932" y="306917"/>
          <a:ext cx="829735" cy="569384"/>
        </a:xfrm>
        <a:prstGeom prst="rect">
          <a:avLst/>
        </a:prstGeom>
        <a:noFill/>
      </xdr:spPr>
    </xdr:pic>
    <xdr:clientData/>
  </xdr:twoCellAnchor>
  <xdr:twoCellAnchor>
    <xdr:from>
      <xdr:col>5</xdr:col>
      <xdr:colOff>166688</xdr:colOff>
      <xdr:row>6</xdr:row>
      <xdr:rowOff>166692</xdr:rowOff>
    </xdr:from>
    <xdr:to>
      <xdr:col>5</xdr:col>
      <xdr:colOff>609600</xdr:colOff>
      <xdr:row>8</xdr:row>
      <xdr:rowOff>128592</xdr:rowOff>
    </xdr:to>
    <xdr:sp macro="" textlink="">
      <xdr:nvSpPr>
        <xdr:cNvPr id="4" name="Extrac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>
          <a:off x="4550569" y="3955261"/>
          <a:ext cx="361950" cy="442912"/>
        </a:xfrm>
        <a:prstGeom prst="flowChartExtract">
          <a:avLst/>
        </a:prstGeom>
        <a:solidFill>
          <a:srgbClr val="FF0000"/>
        </a:solidFill>
        <a:ln>
          <a:solidFill>
            <a:schemeClr val="accent4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902634</xdr:colOff>
      <xdr:row>2</xdr:row>
      <xdr:rowOff>78441</xdr:rowOff>
    </xdr:from>
    <xdr:to>
      <xdr:col>1</xdr:col>
      <xdr:colOff>1714499</xdr:colOff>
      <xdr:row>2</xdr:row>
      <xdr:rowOff>618752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016" y="560294"/>
          <a:ext cx="811865" cy="5371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726282</xdr:colOff>
      <xdr:row>2</xdr:row>
      <xdr:rowOff>102394</xdr:rowOff>
    </xdr:from>
    <xdr:to>
      <xdr:col>1</xdr:col>
      <xdr:colOff>1482726</xdr:colOff>
      <xdr:row>2</xdr:row>
      <xdr:rowOff>587640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2" y="650082"/>
          <a:ext cx="750094" cy="482071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635934</xdr:colOff>
      <xdr:row>2</xdr:row>
      <xdr:rowOff>178734</xdr:rowOff>
    </xdr:from>
    <xdr:to>
      <xdr:col>1</xdr:col>
      <xdr:colOff>1514351</xdr:colOff>
      <xdr:row>2</xdr:row>
      <xdr:rowOff>781985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16" y="694205"/>
          <a:ext cx="878417" cy="603251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817034</xdr:colOff>
      <xdr:row>2</xdr:row>
      <xdr:rowOff>411692</xdr:rowOff>
    </xdr:from>
    <xdr:to>
      <xdr:col>1</xdr:col>
      <xdr:colOff>1695451</xdr:colOff>
      <xdr:row>2</xdr:row>
      <xdr:rowOff>1018118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534" y="887942"/>
          <a:ext cx="878417" cy="60325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2</xdr:row>
      <xdr:rowOff>47625</xdr:rowOff>
    </xdr:from>
    <xdr:to>
      <xdr:col>1</xdr:col>
      <xdr:colOff>1668992</xdr:colOff>
      <xdr:row>2</xdr:row>
      <xdr:rowOff>663576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57200"/>
          <a:ext cx="878417" cy="603251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847725</xdr:colOff>
      <xdr:row>2</xdr:row>
      <xdr:rowOff>47625</xdr:rowOff>
    </xdr:from>
    <xdr:to>
      <xdr:col>1</xdr:col>
      <xdr:colOff>1722967</xdr:colOff>
      <xdr:row>2</xdr:row>
      <xdr:rowOff>654051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457200"/>
          <a:ext cx="878417" cy="6032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topLeftCell="A4" zoomScale="135" zoomScaleNormal="100" workbookViewId="0">
      <selection activeCell="H13" sqref="H13:J13"/>
    </sheetView>
  </sheetViews>
  <sheetFormatPr baseColWidth="10" defaultColWidth="11.453125" defaultRowHeight="14.5" x14ac:dyDescent="0.35"/>
  <cols>
    <col min="1" max="1" width="5.7265625" style="2" customWidth="1"/>
    <col min="2" max="2" width="7.26953125" style="2" customWidth="1"/>
    <col min="3" max="3" width="10.26953125" style="2" customWidth="1"/>
    <col min="4" max="4" width="19.453125" style="2" customWidth="1"/>
    <col min="5" max="5" width="22.453125" style="2" customWidth="1"/>
    <col min="6" max="6" width="10.81640625" style="2" customWidth="1"/>
    <col min="7" max="7" width="20.1796875" style="2" customWidth="1"/>
    <col min="8" max="8" width="12" style="2" customWidth="1"/>
    <col min="9" max="9" width="13.453125" style="2" customWidth="1"/>
    <col min="10" max="10" width="10.1796875" style="2" customWidth="1"/>
    <col min="11" max="11" width="7.7265625" style="2" customWidth="1"/>
    <col min="12" max="16384" width="11.453125" style="2"/>
  </cols>
  <sheetData>
    <row r="1" spans="1:11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49.5" customHeight="1" thickBot="1" x14ac:dyDescent="0.4">
      <c r="A2" s="1"/>
      <c r="B2" s="139" t="s">
        <v>233</v>
      </c>
      <c r="C2" s="140"/>
      <c r="D2" s="140"/>
      <c r="E2" s="140"/>
      <c r="F2" s="140"/>
      <c r="G2" s="140"/>
      <c r="H2" s="140"/>
      <c r="I2" s="140"/>
      <c r="J2" s="141"/>
      <c r="K2" s="1"/>
    </row>
    <row r="3" spans="1:11" ht="20.25" customHeight="1" x14ac:dyDescent="0.35">
      <c r="A3" s="1"/>
      <c r="B3" s="145" t="s">
        <v>204</v>
      </c>
      <c r="C3" s="146"/>
      <c r="D3" s="146"/>
      <c r="E3" s="146"/>
      <c r="F3" s="146"/>
      <c r="G3" s="146"/>
      <c r="H3" s="146"/>
      <c r="I3" s="146"/>
      <c r="J3" s="146"/>
      <c r="K3" s="1"/>
    </row>
    <row r="4" spans="1:11" ht="155.25" customHeight="1" thickBot="1" x14ac:dyDescent="0.4">
      <c r="A4" s="3"/>
      <c r="B4" s="147"/>
      <c r="C4" s="148"/>
      <c r="D4" s="148"/>
      <c r="E4" s="148"/>
      <c r="F4" s="148"/>
      <c r="G4" s="148"/>
      <c r="H4" s="148"/>
      <c r="I4" s="148"/>
      <c r="J4" s="148"/>
      <c r="K4" s="1"/>
    </row>
    <row r="5" spans="1:11" ht="33" customHeight="1" thickBot="1" x14ac:dyDescent="0.4">
      <c r="A5" s="1"/>
      <c r="B5" s="127" t="s">
        <v>144</v>
      </c>
      <c r="C5" s="128"/>
      <c r="D5" s="128"/>
      <c r="E5" s="129"/>
      <c r="F5" s="1"/>
      <c r="G5" s="1"/>
      <c r="H5" s="1"/>
      <c r="I5" s="1"/>
      <c r="J5" s="1"/>
      <c r="K5" s="1"/>
    </row>
    <row r="6" spans="1:11" ht="15.75" customHeight="1" x14ac:dyDescent="0.35">
      <c r="A6" s="1"/>
      <c r="B6" s="142" t="s">
        <v>1</v>
      </c>
      <c r="C6" s="143"/>
      <c r="D6" s="144"/>
      <c r="E6" s="53" t="str">
        <f>'BAJA TENSIÓN'!H183</f>
        <v>OFERTA INCOMPLETA</v>
      </c>
      <c r="F6" s="1"/>
      <c r="G6" s="130" t="s">
        <v>202</v>
      </c>
      <c r="H6" s="131"/>
      <c r="I6" s="131"/>
      <c r="J6" s="132"/>
      <c r="K6" s="1"/>
    </row>
    <row r="7" spans="1:11" ht="15.75" customHeight="1" x14ac:dyDescent="0.35">
      <c r="A7" s="1"/>
      <c r="B7" s="109" t="s">
        <v>2</v>
      </c>
      <c r="C7" s="110"/>
      <c r="D7" s="110"/>
      <c r="E7" s="53" t="str">
        <f>QUIRÓFANOS!I9</f>
        <v>OFERTA INCOMPLETA</v>
      </c>
      <c r="F7" s="1"/>
      <c r="G7" s="133"/>
      <c r="H7" s="134"/>
      <c r="I7" s="134"/>
      <c r="J7" s="135"/>
      <c r="K7" s="1"/>
    </row>
    <row r="8" spans="1:11" ht="15.75" customHeight="1" x14ac:dyDescent="0.35">
      <c r="A8" s="1"/>
      <c r="B8" s="109" t="s">
        <v>3</v>
      </c>
      <c r="C8" s="110"/>
      <c r="D8" s="110"/>
      <c r="E8" s="53" t="str">
        <f>'ALTA TENSIÓN'!P15</f>
        <v>OFERTA INCOMPLETA</v>
      </c>
      <c r="F8" s="1"/>
      <c r="G8" s="133"/>
      <c r="H8" s="134"/>
      <c r="I8" s="134"/>
      <c r="J8" s="135"/>
      <c r="K8" s="1"/>
    </row>
    <row r="9" spans="1:11" ht="15.75" customHeight="1" x14ac:dyDescent="0.35">
      <c r="A9" s="1"/>
      <c r="B9" s="109" t="s">
        <v>4</v>
      </c>
      <c r="C9" s="110"/>
      <c r="D9" s="110"/>
      <c r="E9" s="53" t="str">
        <f>ASCENSORES!K36</f>
        <v>OFERTA INCOMPLETA</v>
      </c>
      <c r="F9" s="1"/>
      <c r="G9" s="133"/>
      <c r="H9" s="134"/>
      <c r="I9" s="134"/>
      <c r="J9" s="135"/>
      <c r="K9" s="1"/>
    </row>
    <row r="10" spans="1:11" ht="15.75" customHeight="1" x14ac:dyDescent="0.35">
      <c r="A10" s="1"/>
      <c r="B10" s="109" t="s">
        <v>5</v>
      </c>
      <c r="C10" s="110"/>
      <c r="D10" s="110"/>
      <c r="E10" s="53" t="str">
        <f>PCI!E7</f>
        <v>OFERTA INCOMPLETA</v>
      </c>
      <c r="F10" s="1"/>
      <c r="G10" s="133"/>
      <c r="H10" s="134"/>
      <c r="I10" s="134"/>
      <c r="J10" s="135"/>
      <c r="K10" s="1"/>
    </row>
    <row r="11" spans="1:11" ht="15.75" customHeight="1" thickBot="1" x14ac:dyDescent="0.4">
      <c r="A11" s="1"/>
      <c r="B11" s="124" t="s">
        <v>6</v>
      </c>
      <c r="C11" s="125"/>
      <c r="D11" s="126"/>
      <c r="E11" s="53" t="str">
        <f>RITE!F94</f>
        <v>OFERTA INCOMPLETA</v>
      </c>
      <c r="F11" s="1"/>
      <c r="G11" s="136"/>
      <c r="H11" s="137"/>
      <c r="I11" s="137"/>
      <c r="J11" s="138"/>
      <c r="K11" s="1"/>
    </row>
    <row r="12" spans="1:11" ht="15" thickBot="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51" customHeight="1" thickBot="1" x14ac:dyDescent="0.4">
      <c r="A13" s="1"/>
      <c r="B13" s="1"/>
      <c r="C13" s="122" t="s">
        <v>157</v>
      </c>
      <c r="D13" s="123"/>
      <c r="E13" s="59" t="str">
        <f>IF(COUNTIF(E6:E11,"OFERTA INCOMPLETA"),"INDICAR PRECIO UNITARIO",E6+E7+E8+E9+E10+E11)</f>
        <v>INDICAR PRECIO UNITARIO</v>
      </c>
      <c r="F13" s="54" t="s">
        <v>0</v>
      </c>
      <c r="G13" s="56">
        <v>169356.86</v>
      </c>
      <c r="H13" s="127" t="s">
        <v>203</v>
      </c>
      <c r="I13" s="128"/>
      <c r="J13" s="129"/>
      <c r="K13" s="1"/>
    </row>
    <row r="14" spans="1:11" ht="48.75" customHeight="1" thickBot="1" x14ac:dyDescent="0.4">
      <c r="A14" s="1"/>
      <c r="B14" s="1"/>
      <c r="C14" s="120" t="str">
        <f>IF(E13&lt;=G13,"IMPORTE INFERIOR O IGUAL AL PRESUPUESTO BASE","IMPORTE SUPERIOR AL PRESUPUESTO BASE")</f>
        <v>IMPORTE SUPERIOR AL PRESUPUESTO BASE</v>
      </c>
      <c r="D14" s="121"/>
      <c r="E14" s="1"/>
      <c r="F14" s="1"/>
      <c r="G14" s="111" t="s">
        <v>155</v>
      </c>
      <c r="H14" s="112"/>
      <c r="I14" s="112"/>
      <c r="J14" s="113"/>
      <c r="K14" s="1"/>
    </row>
    <row r="15" spans="1:11" ht="64.5" customHeight="1" thickBot="1" x14ac:dyDescent="0.4">
      <c r="A15" s="1"/>
      <c r="B15" s="1"/>
      <c r="C15" s="117" t="str">
        <f>IF(E13&lt;G13,"INDICAR ESTE IMPORTE EN EL ESPACIO HABILITADO DE LA APLICACIÓN DE PRESENTACIÓN DE OFERTAS DE FREMAP (PLEF)",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D15" s="118"/>
      <c r="E15" s="118"/>
      <c r="F15" s="119"/>
      <c r="G15" s="114"/>
      <c r="H15" s="115"/>
      <c r="I15" s="115"/>
      <c r="J15" s="116"/>
      <c r="K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sheetProtection algorithmName="SHA-512" hashValue="PRnAXXYBLhsDClEv6dV7L4x9QZNAsNC6LEMX86l/FC8HzvR/7VNpyw9GchNZGmhhpYSspXeMsCwyeHBBnkTqhg==" saltValue="mTg7MleF+dfLnvW7w5oTgg==" spinCount="100000" sheet="1" objects="1" scenarios="1"/>
  <dataConsolidate/>
  <mergeCells count="15">
    <mergeCell ref="B2:J2"/>
    <mergeCell ref="B5:E5"/>
    <mergeCell ref="B6:D6"/>
    <mergeCell ref="B3:J4"/>
    <mergeCell ref="B7:D7"/>
    <mergeCell ref="B9:D9"/>
    <mergeCell ref="B8:D8"/>
    <mergeCell ref="G14:J15"/>
    <mergeCell ref="C15:F15"/>
    <mergeCell ref="C14:D14"/>
    <mergeCell ref="B10:D10"/>
    <mergeCell ref="C13:D13"/>
    <mergeCell ref="B11:D11"/>
    <mergeCell ref="H13:J13"/>
    <mergeCell ref="G6:J11"/>
  </mergeCells>
  <conditionalFormatting sqref="C14:D14">
    <cfRule type="containsText" dxfId="45" priority="1" operator="containsText" text="IMPORTE INFERIOR O IGUAL AL PRESUPUESTO BASE">
      <formula>NOT(ISERROR(SEARCH("IMPORTE INFERIOR O IGUAL AL PRESUPUESTO BASE",C14)))</formula>
    </cfRule>
    <cfRule type="containsText" dxfId="44" priority="2" operator="containsText" text="IMPORTE SUPERIOR AL PRESUPUESTO BASE">
      <formula>NOT(ISERROR(SEARCH("IMPORTE SUPERIOR AL PRESUPUESTO BASE",C14)))</formula>
    </cfRule>
  </conditionalFormatting>
  <conditionalFormatting sqref="C15:F15">
    <cfRule type="containsText" dxfId="43" priority="15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(PLEF)",C15)))</formula>
    </cfRule>
  </conditionalFormatting>
  <conditionalFormatting sqref="E6:E11">
    <cfRule type="containsText" dxfId="42" priority="3" operator="containsText" text="OFERTA INCOMPLETA">
      <formula>NOT(ISERROR(SEARCH("OFERTA INCOMPLETA",E6)))</formula>
    </cfRule>
  </conditionalFormatting>
  <conditionalFormatting sqref="E13">
    <cfRule type="containsText" dxfId="41" priority="4" operator="containsText" text="INDICAR PRECIO UNITARIO">
      <formula>NOT(ISERROR(SEARCH("INDICAR PRECIO UNITARIO",E13)))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6:E11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4" xr:uid="{00000000-0002-0000-0000-000001000000}">
      <formula1>AND(F14*100=INT(F14*100),F14&gt;0,#REF!&lt;=#REF!)</formula1>
    </dataValidation>
    <dataValidation allowBlank="1" showInputMessage="1" showErrorMessage="1" errorTitle="EEE" error="DSADSA" sqref="E13" xr:uid="{00000000-0002-0000-0000-000002000000}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2" xr:uid="{00000000-0002-0000-0000-000003000000}">
      <formula1>AND(E12*100=INT(E12*100),E12&gt;0)</formula1>
    </dataValidation>
  </dataValidations>
  <hyperlinks>
    <hyperlink ref="B6:D6" location="'BAJA TENSIÓN'!A1" display="BAJA TENSIÓN" xr:uid="{00000000-0004-0000-0000-000000000000}"/>
    <hyperlink ref="B7:D7" location="QUIRÓFANOS!A1" display="QUIRÓFANOS" xr:uid="{00000000-0004-0000-0000-000001000000}"/>
    <hyperlink ref="B8:D8" location="'ALTA TENSIÓN'!A1" display="ALTA TENSIÓN" xr:uid="{00000000-0004-0000-0000-000002000000}"/>
    <hyperlink ref="B9:D9" location="ASCENSORES!A1" display="ASCENSORES" xr:uid="{00000000-0004-0000-0000-000003000000}"/>
    <hyperlink ref="B10:D10" location="PCI!A1" display="PROTECCIÓN CONTRA INCENDIOS" xr:uid="{00000000-0004-0000-0000-000004000000}"/>
    <hyperlink ref="B11:D11" location="RITE!A1" display="INSTALACIONES TÉRMICAS" xr:uid="{00000000-0004-0000-0000-000005000000}"/>
  </hyperlink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ignoredErrors>
    <ignoredError sqref="E6:E1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9"/>
  <sheetViews>
    <sheetView zoomScale="96" zoomScaleNormal="158" workbookViewId="0">
      <selection activeCell="H4" sqref="H4:H181"/>
    </sheetView>
  </sheetViews>
  <sheetFormatPr baseColWidth="10" defaultColWidth="11.453125" defaultRowHeight="14.5" x14ac:dyDescent="0.35"/>
  <cols>
    <col min="1" max="1" width="5.1796875" style="2" customWidth="1"/>
    <col min="2" max="2" width="27.26953125" style="2" bestFit="1" customWidth="1"/>
    <col min="3" max="3" width="13.1796875" style="2" customWidth="1"/>
    <col min="4" max="4" width="11.453125" style="2" customWidth="1"/>
    <col min="5" max="5" width="13.54296875" style="2" bestFit="1" customWidth="1"/>
    <col min="6" max="6" width="28.7265625" style="2" customWidth="1"/>
    <col min="7" max="7" width="13.54296875" style="2" customWidth="1"/>
    <col min="8" max="8" width="13.7265625" style="2" customWidth="1"/>
    <col min="9" max="9" width="26.453125" style="2" customWidth="1"/>
    <col min="10" max="16384" width="11.453125" style="2"/>
  </cols>
  <sheetData>
    <row r="1" spans="1:10" ht="15" thickBo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ht="21.75" customHeight="1" thickBot="1" x14ac:dyDescent="0.4">
      <c r="A2" s="45"/>
      <c r="B2" s="163" t="s">
        <v>1</v>
      </c>
      <c r="C2" s="164"/>
      <c r="D2" s="164"/>
      <c r="E2" s="164"/>
      <c r="F2" s="164"/>
      <c r="G2" s="164"/>
      <c r="H2" s="164"/>
      <c r="I2" s="165"/>
      <c r="J2" s="45"/>
    </row>
    <row r="3" spans="1:10" ht="55.5" customHeight="1" thickBot="1" x14ac:dyDescent="0.4">
      <c r="A3" s="45"/>
      <c r="B3" s="36" t="s">
        <v>133</v>
      </c>
      <c r="C3" s="37" t="s">
        <v>8</v>
      </c>
      <c r="D3" s="37" t="s">
        <v>134</v>
      </c>
      <c r="E3" s="75" t="s">
        <v>130</v>
      </c>
      <c r="F3" s="49"/>
      <c r="G3" s="37" t="s">
        <v>131</v>
      </c>
      <c r="H3" s="77" t="s">
        <v>132</v>
      </c>
      <c r="I3" s="47"/>
      <c r="J3" s="45"/>
    </row>
    <row r="4" spans="1:10" x14ac:dyDescent="0.35">
      <c r="A4" s="45"/>
      <c r="B4" s="10" t="s">
        <v>9</v>
      </c>
      <c r="C4" s="41"/>
      <c r="D4" s="9">
        <v>376.8</v>
      </c>
      <c r="E4" s="68"/>
      <c r="F4" s="44" t="str">
        <f t="shared" ref="F4:F67" si="0">IF(E4&lt;=0,"INDICAR PRECIO UNITARIO","IMPORTE VÁLIDO")</f>
        <v>INDICAR PRECIO UNITARIO</v>
      </c>
      <c r="G4" s="9">
        <v>188.4</v>
      </c>
      <c r="H4" s="68"/>
      <c r="I4" s="44" t="str">
        <f t="shared" ref="I4:I70" si="1">IF(H4&lt;=0,"INDICAR PRECIO UNITARIO","IMPORTE VÁLIDO")</f>
        <v>INDICAR PRECIO UNITARIO</v>
      </c>
      <c r="J4" s="45"/>
    </row>
    <row r="5" spans="1:10" x14ac:dyDescent="0.35">
      <c r="A5" s="70"/>
      <c r="B5" s="10" t="s">
        <v>10</v>
      </c>
      <c r="C5" s="41"/>
      <c r="D5" s="9">
        <v>183.6</v>
      </c>
      <c r="E5" s="68"/>
      <c r="F5" s="69" t="str">
        <f t="shared" si="0"/>
        <v>INDICAR PRECIO UNITARIO</v>
      </c>
      <c r="G5" s="9">
        <v>91.8</v>
      </c>
      <c r="H5" s="68"/>
      <c r="I5" s="69" t="str">
        <f t="shared" si="1"/>
        <v>INDICAR PRECIO UNITARIO</v>
      </c>
      <c r="J5" s="70"/>
    </row>
    <row r="6" spans="1:10" x14ac:dyDescent="0.35">
      <c r="A6" s="70"/>
      <c r="B6" s="10" t="s">
        <v>11</v>
      </c>
      <c r="C6" s="41"/>
      <c r="D6" s="9">
        <v>268.8</v>
      </c>
      <c r="E6" s="68"/>
      <c r="F6" s="69" t="str">
        <f t="shared" si="0"/>
        <v>INDICAR PRECIO UNITARIO</v>
      </c>
      <c r="G6" s="9">
        <v>134.4</v>
      </c>
      <c r="H6" s="68"/>
      <c r="I6" s="69" t="str">
        <f t="shared" si="1"/>
        <v>INDICAR PRECIO UNITARIO</v>
      </c>
      <c r="J6" s="70"/>
    </row>
    <row r="7" spans="1:10" x14ac:dyDescent="0.35">
      <c r="A7" s="70"/>
      <c r="B7" s="10" t="s">
        <v>12</v>
      </c>
      <c r="C7" s="41"/>
      <c r="D7" s="9">
        <v>268.8</v>
      </c>
      <c r="E7" s="68"/>
      <c r="F7" s="69" t="str">
        <f t="shared" si="0"/>
        <v>INDICAR PRECIO UNITARIO</v>
      </c>
      <c r="G7" s="9">
        <v>134.4</v>
      </c>
      <c r="H7" s="68"/>
      <c r="I7" s="69" t="str">
        <f t="shared" si="1"/>
        <v>INDICAR PRECIO UNITARIO</v>
      </c>
      <c r="J7" s="70"/>
    </row>
    <row r="8" spans="1:10" x14ac:dyDescent="0.35">
      <c r="A8" s="70"/>
      <c r="B8" s="10" t="s">
        <v>110</v>
      </c>
      <c r="C8" s="41"/>
      <c r="D8" s="9">
        <v>268.8</v>
      </c>
      <c r="E8" s="68"/>
      <c r="F8" s="69" t="str">
        <f t="shared" si="0"/>
        <v>INDICAR PRECIO UNITARIO</v>
      </c>
      <c r="G8" s="9">
        <v>134.4</v>
      </c>
      <c r="H8" s="68"/>
      <c r="I8" s="69" t="str">
        <f t="shared" si="1"/>
        <v>INDICAR PRECIO UNITARIO</v>
      </c>
      <c r="J8" s="70"/>
    </row>
    <row r="9" spans="1:10" x14ac:dyDescent="0.35">
      <c r="A9" s="70"/>
      <c r="B9" s="10" t="s">
        <v>160</v>
      </c>
      <c r="C9" s="41"/>
      <c r="D9" s="9">
        <v>376.8</v>
      </c>
      <c r="E9" s="68"/>
      <c r="F9" s="69" t="str">
        <f t="shared" si="0"/>
        <v>INDICAR PRECIO UNITARIO</v>
      </c>
      <c r="G9" s="9">
        <v>188.4</v>
      </c>
      <c r="H9" s="68"/>
      <c r="I9" s="69" t="str">
        <f t="shared" si="1"/>
        <v>INDICAR PRECIO UNITARIO</v>
      </c>
      <c r="J9" s="70"/>
    </row>
    <row r="10" spans="1:10" x14ac:dyDescent="0.35">
      <c r="A10" s="70"/>
      <c r="B10" s="10" t="s">
        <v>14</v>
      </c>
      <c r="C10" s="41"/>
      <c r="D10" s="9">
        <v>376.8</v>
      </c>
      <c r="E10" s="68"/>
      <c r="F10" s="69" t="str">
        <f t="shared" si="0"/>
        <v>INDICAR PRECIO UNITARIO</v>
      </c>
      <c r="G10" s="9">
        <v>188.4</v>
      </c>
      <c r="H10" s="68"/>
      <c r="I10" s="69" t="str">
        <f t="shared" si="1"/>
        <v>INDICAR PRECIO UNITARIO</v>
      </c>
      <c r="J10" s="70"/>
    </row>
    <row r="11" spans="1:10" x14ac:dyDescent="0.35">
      <c r="A11" s="70"/>
      <c r="B11" s="10" t="s">
        <v>158</v>
      </c>
      <c r="C11" s="41"/>
      <c r="D11" s="9">
        <v>268.8</v>
      </c>
      <c r="E11" s="68"/>
      <c r="F11" s="69" t="str">
        <f t="shared" si="0"/>
        <v>INDICAR PRECIO UNITARIO</v>
      </c>
      <c r="G11" s="9">
        <v>134.4</v>
      </c>
      <c r="H11" s="68"/>
      <c r="I11" s="69" t="str">
        <f t="shared" si="1"/>
        <v>INDICAR PRECIO UNITARIO</v>
      </c>
      <c r="J11" s="70"/>
    </row>
    <row r="12" spans="1:10" x14ac:dyDescent="0.35">
      <c r="A12" s="70"/>
      <c r="B12" s="10" t="s">
        <v>22</v>
      </c>
      <c r="C12" s="41">
        <v>13.139999999999999</v>
      </c>
      <c r="D12" s="9">
        <v>268.8</v>
      </c>
      <c r="E12" s="68"/>
      <c r="F12" s="69" t="str">
        <f t="shared" si="0"/>
        <v>INDICAR PRECIO UNITARIO</v>
      </c>
      <c r="G12" s="9">
        <v>134.4</v>
      </c>
      <c r="H12" s="68"/>
      <c r="I12" s="69" t="str">
        <f t="shared" si="1"/>
        <v>INDICAR PRECIO UNITARIO</v>
      </c>
      <c r="J12" s="70"/>
    </row>
    <row r="13" spans="1:10" x14ac:dyDescent="0.35">
      <c r="A13" s="70"/>
      <c r="B13" s="10" t="s">
        <v>161</v>
      </c>
      <c r="C13" s="41"/>
      <c r="D13" s="9">
        <v>376.8</v>
      </c>
      <c r="E13" s="68"/>
      <c r="F13" s="69" t="str">
        <f t="shared" si="0"/>
        <v>INDICAR PRECIO UNITARIO</v>
      </c>
      <c r="G13" s="9">
        <v>188.4</v>
      </c>
      <c r="H13" s="68"/>
      <c r="I13" s="69" t="str">
        <f t="shared" si="1"/>
        <v>INDICAR PRECIO UNITARIO</v>
      </c>
      <c r="J13" s="70"/>
    </row>
    <row r="14" spans="1:10" x14ac:dyDescent="0.35">
      <c r="A14" s="70"/>
      <c r="B14" s="10" t="s">
        <v>15</v>
      </c>
      <c r="C14" s="41">
        <v>13.139999999999999</v>
      </c>
      <c r="D14" s="9">
        <v>268.8</v>
      </c>
      <c r="E14" s="68"/>
      <c r="F14" s="69" t="str">
        <f t="shared" si="0"/>
        <v>INDICAR PRECIO UNITARIO</v>
      </c>
      <c r="G14" s="9">
        <v>134.4</v>
      </c>
      <c r="H14" s="68"/>
      <c r="I14" s="69" t="str">
        <f t="shared" si="1"/>
        <v>INDICAR PRECIO UNITARIO</v>
      </c>
      <c r="J14" s="70"/>
    </row>
    <row r="15" spans="1:10" x14ac:dyDescent="0.35">
      <c r="A15" s="70"/>
      <c r="B15" s="10" t="s">
        <v>162</v>
      </c>
      <c r="C15" s="41"/>
      <c r="D15" s="9">
        <v>183.6</v>
      </c>
      <c r="E15" s="68"/>
      <c r="F15" s="69" t="str">
        <f t="shared" si="0"/>
        <v>INDICAR PRECIO UNITARIO</v>
      </c>
      <c r="G15" s="9">
        <v>91.8</v>
      </c>
      <c r="H15" s="68"/>
      <c r="I15" s="69" t="str">
        <f t="shared" si="1"/>
        <v>INDICAR PRECIO UNITARIO</v>
      </c>
      <c r="J15" s="70"/>
    </row>
    <row r="16" spans="1:10" x14ac:dyDescent="0.35">
      <c r="A16" s="70"/>
      <c r="B16" s="10" t="s">
        <v>111</v>
      </c>
      <c r="C16" s="41"/>
      <c r="D16" s="9">
        <v>616.79999999999995</v>
      </c>
      <c r="E16" s="68"/>
      <c r="F16" s="69" t="str">
        <f t="shared" si="0"/>
        <v>INDICAR PRECIO UNITARIO</v>
      </c>
      <c r="G16" s="9">
        <v>308.39999999999998</v>
      </c>
      <c r="H16" s="68"/>
      <c r="I16" s="69" t="str">
        <f t="shared" si="1"/>
        <v>INDICAR PRECIO UNITARIO</v>
      </c>
      <c r="J16" s="70"/>
    </row>
    <row r="17" spans="1:10" x14ac:dyDescent="0.35">
      <c r="A17" s="70"/>
      <c r="B17" s="10" t="s">
        <v>16</v>
      </c>
      <c r="C17" s="41">
        <v>13.139999999999999</v>
      </c>
      <c r="D17" s="9">
        <v>616.79999999999995</v>
      </c>
      <c r="E17" s="68"/>
      <c r="F17" s="69" t="str">
        <f t="shared" si="0"/>
        <v>INDICAR PRECIO UNITARIO</v>
      </c>
      <c r="G17" s="9">
        <v>308.39999999999998</v>
      </c>
      <c r="H17" s="68"/>
      <c r="I17" s="69" t="str">
        <f t="shared" si="1"/>
        <v>INDICAR PRECIO UNITARIO</v>
      </c>
      <c r="J17" s="70"/>
    </row>
    <row r="18" spans="1:10" x14ac:dyDescent="0.35">
      <c r="A18" s="70"/>
      <c r="B18" s="10" t="s">
        <v>112</v>
      </c>
      <c r="C18" s="41"/>
      <c r="D18" s="9">
        <v>616.79999999999995</v>
      </c>
      <c r="E18" s="68"/>
      <c r="F18" s="69" t="str">
        <f t="shared" si="0"/>
        <v>INDICAR PRECIO UNITARIO</v>
      </c>
      <c r="G18" s="9">
        <v>308.39999999999998</v>
      </c>
      <c r="H18" s="68"/>
      <c r="I18" s="69" t="str">
        <f t="shared" si="1"/>
        <v>INDICAR PRECIO UNITARIO</v>
      </c>
      <c r="J18" s="70"/>
    </row>
    <row r="19" spans="1:10" x14ac:dyDescent="0.35">
      <c r="A19" s="70"/>
      <c r="B19" s="10" t="s">
        <v>17</v>
      </c>
      <c r="C19" s="41">
        <v>13.139999999999999</v>
      </c>
      <c r="D19" s="9">
        <v>376.8</v>
      </c>
      <c r="E19" s="68"/>
      <c r="F19" s="69" t="str">
        <f t="shared" si="0"/>
        <v>INDICAR PRECIO UNITARIO</v>
      </c>
      <c r="G19" s="9">
        <v>188.4</v>
      </c>
      <c r="H19" s="68"/>
      <c r="I19" s="69" t="str">
        <f t="shared" si="1"/>
        <v>INDICAR PRECIO UNITARIO</v>
      </c>
      <c r="J19" s="70"/>
    </row>
    <row r="20" spans="1:10" x14ac:dyDescent="0.35">
      <c r="A20" s="70"/>
      <c r="B20" s="10" t="s">
        <v>113</v>
      </c>
      <c r="C20" s="41"/>
      <c r="D20" s="9">
        <v>268.8</v>
      </c>
      <c r="E20" s="68"/>
      <c r="F20" s="69" t="str">
        <f t="shared" si="0"/>
        <v>INDICAR PRECIO UNITARIO</v>
      </c>
      <c r="G20" s="9">
        <v>134.4</v>
      </c>
      <c r="H20" s="68"/>
      <c r="I20" s="69" t="str">
        <f t="shared" si="1"/>
        <v>INDICAR PRECIO UNITARIO</v>
      </c>
      <c r="J20" s="70"/>
    </row>
    <row r="21" spans="1:10" x14ac:dyDescent="0.35">
      <c r="A21" s="70"/>
      <c r="B21" s="10" t="s">
        <v>18</v>
      </c>
      <c r="C21" s="41">
        <v>13.139999999999999</v>
      </c>
      <c r="D21" s="9">
        <v>616.79999999999995</v>
      </c>
      <c r="E21" s="68"/>
      <c r="F21" s="69" t="str">
        <f t="shared" si="0"/>
        <v>INDICAR PRECIO UNITARIO</v>
      </c>
      <c r="G21" s="9">
        <v>308.39999999999998</v>
      </c>
      <c r="H21" s="68"/>
      <c r="I21" s="69" t="str">
        <f t="shared" si="1"/>
        <v>INDICAR PRECIO UNITARIO</v>
      </c>
      <c r="J21" s="70"/>
    </row>
    <row r="22" spans="1:10" x14ac:dyDescent="0.35">
      <c r="A22" s="70"/>
      <c r="B22" s="10" t="s">
        <v>114</v>
      </c>
      <c r="C22" s="41"/>
      <c r="D22" s="9">
        <v>376.8</v>
      </c>
      <c r="E22" s="68"/>
      <c r="F22" s="69" t="str">
        <f t="shared" si="0"/>
        <v>INDICAR PRECIO UNITARIO</v>
      </c>
      <c r="G22" s="9">
        <v>188.4</v>
      </c>
      <c r="H22" s="68"/>
      <c r="I22" s="69" t="str">
        <f t="shared" si="1"/>
        <v>INDICAR PRECIO UNITARIO</v>
      </c>
      <c r="J22" s="70"/>
    </row>
    <row r="23" spans="1:10" x14ac:dyDescent="0.35">
      <c r="A23" s="70"/>
      <c r="B23" s="10" t="s">
        <v>115</v>
      </c>
      <c r="C23" s="41"/>
      <c r="D23" s="9">
        <v>268.8</v>
      </c>
      <c r="E23" s="68"/>
      <c r="F23" s="69" t="str">
        <f t="shared" si="0"/>
        <v>INDICAR PRECIO UNITARIO</v>
      </c>
      <c r="G23" s="9">
        <v>134.4</v>
      </c>
      <c r="H23" s="68"/>
      <c r="I23" s="69" t="str">
        <f t="shared" si="1"/>
        <v>INDICAR PRECIO UNITARIO</v>
      </c>
      <c r="J23" s="70"/>
    </row>
    <row r="24" spans="1:10" x14ac:dyDescent="0.35">
      <c r="A24" s="70"/>
      <c r="B24" s="10" t="s">
        <v>20</v>
      </c>
      <c r="C24" s="41">
        <v>13.139999999999999</v>
      </c>
      <c r="D24" s="9">
        <v>376.8</v>
      </c>
      <c r="E24" s="68"/>
      <c r="F24" s="69" t="str">
        <f t="shared" si="0"/>
        <v>INDICAR PRECIO UNITARIO</v>
      </c>
      <c r="G24" s="9">
        <v>188.4</v>
      </c>
      <c r="H24" s="68"/>
      <c r="I24" s="69" t="str">
        <f t="shared" si="1"/>
        <v>INDICAR PRECIO UNITARIO</v>
      </c>
      <c r="J24" s="70"/>
    </row>
    <row r="25" spans="1:10" x14ac:dyDescent="0.35">
      <c r="A25" s="70"/>
      <c r="B25" s="10" t="s">
        <v>21</v>
      </c>
      <c r="C25" s="41">
        <v>13.139999999999999</v>
      </c>
      <c r="D25" s="9">
        <v>268.8</v>
      </c>
      <c r="E25" s="68"/>
      <c r="F25" s="69" t="str">
        <f t="shared" si="0"/>
        <v>INDICAR PRECIO UNITARIO</v>
      </c>
      <c r="G25" s="9">
        <v>134.4</v>
      </c>
      <c r="H25" s="68"/>
      <c r="I25" s="69" t="str">
        <f t="shared" si="1"/>
        <v>INDICAR PRECIO UNITARIO</v>
      </c>
      <c r="J25" s="70"/>
    </row>
    <row r="26" spans="1:10" x14ac:dyDescent="0.35">
      <c r="A26" s="70"/>
      <c r="B26" s="10" t="s">
        <v>163</v>
      </c>
      <c r="C26" s="41"/>
      <c r="D26" s="9">
        <v>268.8</v>
      </c>
      <c r="E26" s="68"/>
      <c r="F26" s="69" t="str">
        <f t="shared" si="0"/>
        <v>INDICAR PRECIO UNITARIO</v>
      </c>
      <c r="G26" s="9">
        <v>134.4</v>
      </c>
      <c r="H26" s="68"/>
      <c r="I26" s="69" t="str">
        <f t="shared" si="1"/>
        <v>INDICAR PRECIO UNITARIO</v>
      </c>
      <c r="J26" s="70"/>
    </row>
    <row r="27" spans="1:10" x14ac:dyDescent="0.35">
      <c r="A27" s="70"/>
      <c r="B27" s="10" t="s">
        <v>116</v>
      </c>
      <c r="C27" s="41"/>
      <c r="D27" s="9">
        <v>376.8</v>
      </c>
      <c r="E27" s="68"/>
      <c r="F27" s="69" t="str">
        <f t="shared" si="0"/>
        <v>INDICAR PRECIO UNITARIO</v>
      </c>
      <c r="G27" s="9">
        <v>188.4</v>
      </c>
      <c r="H27" s="68"/>
      <c r="I27" s="69" t="str">
        <f t="shared" si="1"/>
        <v>INDICAR PRECIO UNITARIO</v>
      </c>
      <c r="J27" s="70"/>
    </row>
    <row r="28" spans="1:10" x14ac:dyDescent="0.35">
      <c r="A28" s="70"/>
      <c r="B28" s="10" t="s">
        <v>24</v>
      </c>
      <c r="C28" s="41"/>
      <c r="D28" s="9">
        <v>810</v>
      </c>
      <c r="E28" s="68"/>
      <c r="F28" s="69" t="str">
        <f t="shared" si="0"/>
        <v>INDICAR PRECIO UNITARIO</v>
      </c>
      <c r="G28" s="9">
        <v>405</v>
      </c>
      <c r="H28" s="68"/>
      <c r="I28" s="69" t="str">
        <f t="shared" si="1"/>
        <v>INDICAR PRECIO UNITARIO</v>
      </c>
      <c r="J28" s="70"/>
    </row>
    <row r="29" spans="1:10" x14ac:dyDescent="0.35">
      <c r="A29" s="70"/>
      <c r="B29" s="10" t="s">
        <v>100</v>
      </c>
      <c r="C29" s="41"/>
      <c r="D29" s="9">
        <v>268.8</v>
      </c>
      <c r="E29" s="68"/>
      <c r="F29" s="69" t="str">
        <f t="shared" si="0"/>
        <v>INDICAR PRECIO UNITARIO</v>
      </c>
      <c r="G29" s="9">
        <v>134.4</v>
      </c>
      <c r="H29" s="68"/>
      <c r="I29" s="69" t="str">
        <f t="shared" si="1"/>
        <v>INDICAR PRECIO UNITARIO</v>
      </c>
      <c r="J29" s="70"/>
    </row>
    <row r="30" spans="1:10" x14ac:dyDescent="0.35">
      <c r="A30" s="70"/>
      <c r="B30" s="10" t="s">
        <v>27</v>
      </c>
      <c r="C30" s="41"/>
      <c r="D30" s="9">
        <v>268.8</v>
      </c>
      <c r="E30" s="68"/>
      <c r="F30" s="69" t="str">
        <f t="shared" si="0"/>
        <v>INDICAR PRECIO UNITARIO</v>
      </c>
      <c r="G30" s="9">
        <v>134.4</v>
      </c>
      <c r="H30" s="68"/>
      <c r="I30" s="69" t="str">
        <f t="shared" si="1"/>
        <v>INDICAR PRECIO UNITARIO</v>
      </c>
      <c r="J30" s="70"/>
    </row>
    <row r="31" spans="1:10" x14ac:dyDescent="0.35">
      <c r="A31" s="70"/>
      <c r="B31" s="10" t="s">
        <v>28</v>
      </c>
      <c r="C31" s="41"/>
      <c r="D31" s="9">
        <v>268.8</v>
      </c>
      <c r="E31" s="68"/>
      <c r="F31" s="69" t="str">
        <f t="shared" si="0"/>
        <v>INDICAR PRECIO UNITARIO</v>
      </c>
      <c r="G31" s="9">
        <v>134.4</v>
      </c>
      <c r="H31" s="68"/>
      <c r="I31" s="69" t="str">
        <f t="shared" si="1"/>
        <v>INDICAR PRECIO UNITARIO</v>
      </c>
      <c r="J31" s="70"/>
    </row>
    <row r="32" spans="1:10" x14ac:dyDescent="0.35">
      <c r="A32" s="70"/>
      <c r="B32" s="10" t="s">
        <v>164</v>
      </c>
      <c r="C32" s="41"/>
      <c r="D32" s="9">
        <v>268.8</v>
      </c>
      <c r="E32" s="68"/>
      <c r="F32" s="69" t="str">
        <f t="shared" si="0"/>
        <v>INDICAR PRECIO UNITARIO</v>
      </c>
      <c r="G32" s="9">
        <v>134.4</v>
      </c>
      <c r="H32" s="68"/>
      <c r="I32" s="69" t="str">
        <f t="shared" si="1"/>
        <v>INDICAR PRECIO UNITARIO</v>
      </c>
      <c r="J32" s="70"/>
    </row>
    <row r="33" spans="1:10" x14ac:dyDescent="0.35">
      <c r="A33" s="70"/>
      <c r="B33" s="10" t="s">
        <v>117</v>
      </c>
      <c r="C33" s="41"/>
      <c r="D33" s="9">
        <v>376.8</v>
      </c>
      <c r="E33" s="68"/>
      <c r="F33" s="69" t="str">
        <f t="shared" si="0"/>
        <v>INDICAR PRECIO UNITARIO</v>
      </c>
      <c r="G33" s="9">
        <v>188.4</v>
      </c>
      <c r="H33" s="68"/>
      <c r="I33" s="69" t="str">
        <f t="shared" si="1"/>
        <v>INDICAR PRECIO UNITARIO</v>
      </c>
      <c r="J33" s="70"/>
    </row>
    <row r="34" spans="1:10" x14ac:dyDescent="0.35">
      <c r="A34" s="70"/>
      <c r="B34" s="10" t="s">
        <v>29</v>
      </c>
      <c r="C34" s="41"/>
      <c r="D34" s="9">
        <v>376.8</v>
      </c>
      <c r="E34" s="68"/>
      <c r="F34" s="69" t="str">
        <f t="shared" si="0"/>
        <v>INDICAR PRECIO UNITARIO</v>
      </c>
      <c r="G34" s="9">
        <v>188.4</v>
      </c>
      <c r="H34" s="68"/>
      <c r="I34" s="69" t="str">
        <f t="shared" si="1"/>
        <v>INDICAR PRECIO UNITARIO</v>
      </c>
      <c r="J34" s="70"/>
    </row>
    <row r="35" spans="1:10" x14ac:dyDescent="0.35">
      <c r="A35" s="70"/>
      <c r="B35" s="10" t="s">
        <v>165</v>
      </c>
      <c r="C35" s="41"/>
      <c r="D35" s="9">
        <v>376.8</v>
      </c>
      <c r="E35" s="68"/>
      <c r="F35" s="69" t="str">
        <f t="shared" si="0"/>
        <v>INDICAR PRECIO UNITARIO</v>
      </c>
      <c r="G35" s="9">
        <v>188.4</v>
      </c>
      <c r="H35" s="68"/>
      <c r="I35" s="69" t="str">
        <f t="shared" si="1"/>
        <v>INDICAR PRECIO UNITARIO</v>
      </c>
      <c r="J35" s="70"/>
    </row>
    <row r="36" spans="1:10" x14ac:dyDescent="0.35">
      <c r="A36" s="70"/>
      <c r="B36" s="10" t="s">
        <v>30</v>
      </c>
      <c r="C36" s="41"/>
      <c r="D36" s="9">
        <v>376.8</v>
      </c>
      <c r="E36" s="68"/>
      <c r="F36" s="69" t="str">
        <f t="shared" si="0"/>
        <v>INDICAR PRECIO UNITARIO</v>
      </c>
      <c r="G36" s="9">
        <v>188.4</v>
      </c>
      <c r="H36" s="68"/>
      <c r="I36" s="69" t="str">
        <f t="shared" si="1"/>
        <v>INDICAR PRECIO UNITARIO</v>
      </c>
      <c r="J36" s="70"/>
    </row>
    <row r="37" spans="1:10" x14ac:dyDescent="0.35">
      <c r="A37" s="70"/>
      <c r="B37" s="10" t="s">
        <v>166</v>
      </c>
      <c r="C37" s="41">
        <v>4.76</v>
      </c>
      <c r="D37" s="9">
        <v>376.8</v>
      </c>
      <c r="E37" s="68"/>
      <c r="F37" s="69" t="str">
        <f t="shared" si="0"/>
        <v>INDICAR PRECIO UNITARIO</v>
      </c>
      <c r="G37" s="9">
        <v>188.4</v>
      </c>
      <c r="H37" s="68"/>
      <c r="I37" s="69" t="str">
        <f t="shared" si="1"/>
        <v>INDICAR PRECIO UNITARIO</v>
      </c>
      <c r="J37" s="70"/>
    </row>
    <row r="38" spans="1:10" x14ac:dyDescent="0.35">
      <c r="A38" s="70"/>
      <c r="B38" s="10" t="s">
        <v>32</v>
      </c>
      <c r="C38" s="41">
        <v>13.164</v>
      </c>
      <c r="D38" s="9">
        <v>376.8</v>
      </c>
      <c r="E38" s="68"/>
      <c r="F38" s="69" t="str">
        <f t="shared" si="0"/>
        <v>INDICAR PRECIO UNITARIO</v>
      </c>
      <c r="G38" s="9">
        <v>188.4</v>
      </c>
      <c r="H38" s="68"/>
      <c r="I38" s="69" t="str">
        <f t="shared" si="1"/>
        <v>INDICAR PRECIO UNITARIO</v>
      </c>
      <c r="J38" s="70"/>
    </row>
    <row r="39" spans="1:10" x14ac:dyDescent="0.35">
      <c r="A39" s="70"/>
      <c r="B39" s="10" t="s">
        <v>33</v>
      </c>
      <c r="C39" s="41">
        <v>13.164</v>
      </c>
      <c r="D39" s="9">
        <v>376.8</v>
      </c>
      <c r="E39" s="68"/>
      <c r="F39" s="69" t="str">
        <f t="shared" si="0"/>
        <v>INDICAR PRECIO UNITARIO</v>
      </c>
      <c r="G39" s="9">
        <v>188.4</v>
      </c>
      <c r="H39" s="68"/>
      <c r="I39" s="69" t="str">
        <f t="shared" si="1"/>
        <v>INDICAR PRECIO UNITARIO</v>
      </c>
      <c r="J39" s="70"/>
    </row>
    <row r="40" spans="1:10" x14ac:dyDescent="0.35">
      <c r="A40" s="70"/>
      <c r="B40" s="10" t="s">
        <v>34</v>
      </c>
      <c r="C40" s="41"/>
      <c r="D40" s="9">
        <v>268.8</v>
      </c>
      <c r="E40" s="68"/>
      <c r="F40" s="69" t="str">
        <f t="shared" si="0"/>
        <v>INDICAR PRECIO UNITARIO</v>
      </c>
      <c r="G40" s="9">
        <v>134.4</v>
      </c>
      <c r="H40" s="68"/>
      <c r="I40" s="69" t="str">
        <f t="shared" si="1"/>
        <v>INDICAR PRECIO UNITARIO</v>
      </c>
      <c r="J40" s="70"/>
    </row>
    <row r="41" spans="1:10" x14ac:dyDescent="0.35">
      <c r="A41" s="70"/>
      <c r="B41" s="10" t="s">
        <v>119</v>
      </c>
      <c r="C41" s="41"/>
      <c r="D41" s="9">
        <v>268.8</v>
      </c>
      <c r="E41" s="68"/>
      <c r="F41" s="69" t="str">
        <f t="shared" si="0"/>
        <v>INDICAR PRECIO UNITARIO</v>
      </c>
      <c r="G41" s="9">
        <v>134.4</v>
      </c>
      <c r="H41" s="68"/>
      <c r="I41" s="69" t="str">
        <f t="shared" si="1"/>
        <v>INDICAR PRECIO UNITARIO</v>
      </c>
      <c r="J41" s="70"/>
    </row>
    <row r="42" spans="1:10" x14ac:dyDescent="0.35">
      <c r="A42" s="70"/>
      <c r="B42" s="10" t="s">
        <v>167</v>
      </c>
      <c r="C42" s="41"/>
      <c r="D42" s="9">
        <v>183.6</v>
      </c>
      <c r="E42" s="68"/>
      <c r="F42" s="69" t="str">
        <f t="shared" si="0"/>
        <v>INDICAR PRECIO UNITARIO</v>
      </c>
      <c r="G42" s="9">
        <v>91.8</v>
      </c>
      <c r="H42" s="68"/>
      <c r="I42" s="69" t="str">
        <f t="shared" si="1"/>
        <v>INDICAR PRECIO UNITARIO</v>
      </c>
      <c r="J42" s="70"/>
    </row>
    <row r="43" spans="1:10" x14ac:dyDescent="0.35">
      <c r="A43" s="70"/>
      <c r="B43" s="10" t="s">
        <v>35</v>
      </c>
      <c r="C43" s="41"/>
      <c r="D43" s="9">
        <v>268.8</v>
      </c>
      <c r="E43" s="68"/>
      <c r="F43" s="69" t="str">
        <f t="shared" si="0"/>
        <v>INDICAR PRECIO UNITARIO</v>
      </c>
      <c r="G43" s="9">
        <v>134.4</v>
      </c>
      <c r="H43" s="68"/>
      <c r="I43" s="69" t="str">
        <f t="shared" si="1"/>
        <v>INDICAR PRECIO UNITARIO</v>
      </c>
      <c r="J43" s="70"/>
    </row>
    <row r="44" spans="1:10" x14ac:dyDescent="0.35">
      <c r="A44" s="70"/>
      <c r="B44" s="10" t="s">
        <v>36</v>
      </c>
      <c r="C44" s="41"/>
      <c r="D44" s="9">
        <v>268.8</v>
      </c>
      <c r="E44" s="68"/>
      <c r="F44" s="69" t="str">
        <f t="shared" si="0"/>
        <v>INDICAR PRECIO UNITARIO</v>
      </c>
      <c r="G44" s="9">
        <v>134.4</v>
      </c>
      <c r="H44" s="68"/>
      <c r="I44" s="69" t="str">
        <f t="shared" si="1"/>
        <v>INDICAR PRECIO UNITARIO</v>
      </c>
      <c r="J44" s="70"/>
    </row>
    <row r="45" spans="1:10" x14ac:dyDescent="0.35">
      <c r="A45" s="70"/>
      <c r="B45" s="10" t="s">
        <v>101</v>
      </c>
      <c r="C45" s="41"/>
      <c r="D45" s="9">
        <v>376.8</v>
      </c>
      <c r="E45" s="68"/>
      <c r="F45" s="69" t="str">
        <f t="shared" si="0"/>
        <v>INDICAR PRECIO UNITARIO</v>
      </c>
      <c r="G45" s="9">
        <v>188.4</v>
      </c>
      <c r="H45" s="68"/>
      <c r="I45" s="69" t="str">
        <f t="shared" si="1"/>
        <v>INDICAR PRECIO UNITARIO</v>
      </c>
      <c r="J45" s="70"/>
    </row>
    <row r="46" spans="1:10" x14ac:dyDescent="0.35">
      <c r="A46" s="70"/>
      <c r="B46" s="10" t="s">
        <v>102</v>
      </c>
      <c r="C46" s="41"/>
      <c r="D46" s="9">
        <v>616.79999999999995</v>
      </c>
      <c r="E46" s="68"/>
      <c r="F46" s="69" t="str">
        <f t="shared" si="0"/>
        <v>INDICAR PRECIO UNITARIO</v>
      </c>
      <c r="G46" s="9">
        <v>308.39999999999998</v>
      </c>
      <c r="H46" s="68"/>
      <c r="I46" s="69" t="str">
        <f t="shared" si="1"/>
        <v>INDICAR PRECIO UNITARIO</v>
      </c>
      <c r="J46" s="70"/>
    </row>
    <row r="47" spans="1:10" x14ac:dyDescent="0.35">
      <c r="A47" s="70"/>
      <c r="B47" s="10" t="s">
        <v>37</v>
      </c>
      <c r="C47" s="41"/>
      <c r="D47" s="9">
        <v>268.8</v>
      </c>
      <c r="E47" s="68"/>
      <c r="F47" s="69" t="str">
        <f t="shared" si="0"/>
        <v>INDICAR PRECIO UNITARIO</v>
      </c>
      <c r="G47" s="9">
        <v>134.4</v>
      </c>
      <c r="H47" s="68"/>
      <c r="I47" s="69" t="str">
        <f t="shared" si="1"/>
        <v>INDICAR PRECIO UNITARIO</v>
      </c>
      <c r="J47" s="70"/>
    </row>
    <row r="48" spans="1:10" x14ac:dyDescent="0.35">
      <c r="A48" s="70"/>
      <c r="B48" s="10" t="s">
        <v>120</v>
      </c>
      <c r="C48" s="41"/>
      <c r="D48" s="9">
        <v>616.79999999999995</v>
      </c>
      <c r="E48" s="68"/>
      <c r="F48" s="69" t="str">
        <f t="shared" si="0"/>
        <v>INDICAR PRECIO UNITARIO</v>
      </c>
      <c r="G48" s="9">
        <v>308.39999999999998</v>
      </c>
      <c r="H48" s="68"/>
      <c r="I48" s="69" t="str">
        <f t="shared" si="1"/>
        <v>INDICAR PRECIO UNITARIO</v>
      </c>
      <c r="J48" s="70"/>
    </row>
    <row r="49" spans="1:10" x14ac:dyDescent="0.35">
      <c r="A49" s="70"/>
      <c r="B49" s="10" t="s">
        <v>38</v>
      </c>
      <c r="C49" s="41"/>
      <c r="D49" s="9">
        <v>268.8</v>
      </c>
      <c r="E49" s="68"/>
      <c r="F49" s="69" t="str">
        <f t="shared" si="0"/>
        <v>INDICAR PRECIO UNITARIO</v>
      </c>
      <c r="G49" s="9">
        <v>134.4</v>
      </c>
      <c r="H49" s="68"/>
      <c r="I49" s="69" t="str">
        <f t="shared" si="1"/>
        <v>INDICAR PRECIO UNITARIO</v>
      </c>
      <c r="J49" s="70"/>
    </row>
    <row r="50" spans="1:10" x14ac:dyDescent="0.35">
      <c r="A50" s="70"/>
      <c r="B50" s="10" t="s">
        <v>40</v>
      </c>
      <c r="C50" s="41">
        <v>3.0599999999999996</v>
      </c>
      <c r="D50" s="9">
        <v>268.8</v>
      </c>
      <c r="E50" s="68"/>
      <c r="F50" s="69" t="str">
        <f t="shared" si="0"/>
        <v>INDICAR PRECIO UNITARIO</v>
      </c>
      <c r="G50" s="9">
        <v>134.4</v>
      </c>
      <c r="H50" s="68"/>
      <c r="I50" s="69" t="str">
        <f t="shared" si="1"/>
        <v>INDICAR PRECIO UNITARIO</v>
      </c>
      <c r="J50" s="70"/>
    </row>
    <row r="51" spans="1:10" x14ac:dyDescent="0.35">
      <c r="A51" s="70"/>
      <c r="B51" s="10" t="s">
        <v>41</v>
      </c>
      <c r="C51" s="41">
        <v>3.0599999999999996</v>
      </c>
      <c r="D51" s="9">
        <v>268.8</v>
      </c>
      <c r="E51" s="68"/>
      <c r="F51" s="69" t="str">
        <f t="shared" si="0"/>
        <v>INDICAR PRECIO UNITARIO</v>
      </c>
      <c r="G51" s="9">
        <v>134.4</v>
      </c>
      <c r="H51" s="68"/>
      <c r="I51" s="69" t="str">
        <f t="shared" si="1"/>
        <v>INDICAR PRECIO UNITARIO</v>
      </c>
      <c r="J51" s="70"/>
    </row>
    <row r="52" spans="1:10" x14ac:dyDescent="0.35">
      <c r="A52" s="70"/>
      <c r="B52" s="10" t="s">
        <v>43</v>
      </c>
      <c r="C52" s="41"/>
      <c r="D52" s="9">
        <v>268.8</v>
      </c>
      <c r="E52" s="68"/>
      <c r="F52" s="69" t="str">
        <f t="shared" si="0"/>
        <v>INDICAR PRECIO UNITARIO</v>
      </c>
      <c r="G52" s="9">
        <v>134.4</v>
      </c>
      <c r="H52" s="68"/>
      <c r="I52" s="69" t="str">
        <f t="shared" si="1"/>
        <v>INDICAR PRECIO UNITARIO</v>
      </c>
      <c r="J52" s="70"/>
    </row>
    <row r="53" spans="1:10" x14ac:dyDescent="0.35">
      <c r="A53" s="70"/>
      <c r="B53" s="10" t="s">
        <v>168</v>
      </c>
      <c r="C53" s="41"/>
      <c r="D53" s="9">
        <v>183.6</v>
      </c>
      <c r="E53" s="68"/>
      <c r="F53" s="69" t="str">
        <f t="shared" si="0"/>
        <v>INDICAR PRECIO UNITARIO</v>
      </c>
      <c r="G53" s="9">
        <v>91.8</v>
      </c>
      <c r="H53" s="68"/>
      <c r="I53" s="69" t="str">
        <f t="shared" si="1"/>
        <v>INDICAR PRECIO UNITARIO</v>
      </c>
      <c r="J53" s="70"/>
    </row>
    <row r="54" spans="1:10" x14ac:dyDescent="0.35">
      <c r="A54" s="70"/>
      <c r="B54" s="10" t="s">
        <v>44</v>
      </c>
      <c r="C54" s="41"/>
      <c r="D54" s="9">
        <v>268.8</v>
      </c>
      <c r="E54" s="68"/>
      <c r="F54" s="69" t="str">
        <f t="shared" si="0"/>
        <v>INDICAR PRECIO UNITARIO</v>
      </c>
      <c r="G54" s="9">
        <v>134.4</v>
      </c>
      <c r="H54" s="68"/>
      <c r="I54" s="69" t="str">
        <f t="shared" si="1"/>
        <v>INDICAR PRECIO UNITARIO</v>
      </c>
      <c r="J54" s="70"/>
    </row>
    <row r="55" spans="1:10" x14ac:dyDescent="0.35">
      <c r="A55" s="70"/>
      <c r="B55" s="10" t="s">
        <v>129</v>
      </c>
      <c r="C55" s="41"/>
      <c r="D55" s="9">
        <v>376.8</v>
      </c>
      <c r="E55" s="68"/>
      <c r="F55" s="69" t="str">
        <f t="shared" si="0"/>
        <v>INDICAR PRECIO UNITARIO</v>
      </c>
      <c r="G55" s="9">
        <v>188.4</v>
      </c>
      <c r="H55" s="68"/>
      <c r="I55" s="69" t="str">
        <f t="shared" si="1"/>
        <v>INDICAR PRECIO UNITARIO</v>
      </c>
      <c r="J55" s="70"/>
    </row>
    <row r="56" spans="1:10" x14ac:dyDescent="0.35">
      <c r="A56" s="70"/>
      <c r="B56" s="10" t="s">
        <v>121</v>
      </c>
      <c r="C56" s="41"/>
      <c r="D56" s="9">
        <v>268.8</v>
      </c>
      <c r="E56" s="68"/>
      <c r="F56" s="69" t="str">
        <f t="shared" si="0"/>
        <v>INDICAR PRECIO UNITARIO</v>
      </c>
      <c r="G56" s="9">
        <v>134.4</v>
      </c>
      <c r="H56" s="68"/>
      <c r="I56" s="69" t="str">
        <f t="shared" si="1"/>
        <v>INDICAR PRECIO UNITARIO</v>
      </c>
      <c r="J56" s="70"/>
    </row>
    <row r="57" spans="1:10" x14ac:dyDescent="0.35">
      <c r="A57" s="70"/>
      <c r="B57" s="10" t="s">
        <v>122</v>
      </c>
      <c r="C57" s="41"/>
      <c r="D57" s="9">
        <v>616.79999999999995</v>
      </c>
      <c r="E57" s="68"/>
      <c r="F57" s="69" t="str">
        <f t="shared" si="0"/>
        <v>INDICAR PRECIO UNITARIO</v>
      </c>
      <c r="G57" s="9">
        <v>308.39999999999998</v>
      </c>
      <c r="H57" s="68"/>
      <c r="I57" s="69" t="str">
        <f t="shared" si="1"/>
        <v>INDICAR PRECIO UNITARIO</v>
      </c>
      <c r="J57" s="70"/>
    </row>
    <row r="58" spans="1:10" x14ac:dyDescent="0.35">
      <c r="A58" s="70"/>
      <c r="B58" s="10" t="s">
        <v>46</v>
      </c>
      <c r="C58" s="41"/>
      <c r="D58" s="9">
        <v>268.8</v>
      </c>
      <c r="E58" s="68"/>
      <c r="F58" s="69" t="str">
        <f t="shared" si="0"/>
        <v>INDICAR PRECIO UNITARIO</v>
      </c>
      <c r="G58" s="9">
        <v>134.4</v>
      </c>
      <c r="H58" s="68"/>
      <c r="I58" s="69" t="str">
        <f t="shared" si="1"/>
        <v>INDICAR PRECIO UNITARIO</v>
      </c>
      <c r="J58" s="70"/>
    </row>
    <row r="59" spans="1:10" x14ac:dyDescent="0.35">
      <c r="A59" s="70"/>
      <c r="B59" s="10" t="s">
        <v>47</v>
      </c>
      <c r="C59" s="41"/>
      <c r="D59" s="9">
        <v>268.8</v>
      </c>
      <c r="E59" s="68"/>
      <c r="F59" s="69" t="str">
        <f t="shared" si="0"/>
        <v>INDICAR PRECIO UNITARIO</v>
      </c>
      <c r="G59" s="9">
        <v>134.4</v>
      </c>
      <c r="H59" s="68"/>
      <c r="I59" s="69" t="str">
        <f t="shared" si="1"/>
        <v>INDICAR PRECIO UNITARIO</v>
      </c>
      <c r="J59" s="70"/>
    </row>
    <row r="60" spans="1:10" x14ac:dyDescent="0.35">
      <c r="A60" s="70"/>
      <c r="B60" s="10" t="s">
        <v>51</v>
      </c>
      <c r="C60" s="41"/>
      <c r="D60" s="9">
        <v>268.8</v>
      </c>
      <c r="E60" s="68"/>
      <c r="F60" s="69" t="str">
        <f t="shared" si="0"/>
        <v>INDICAR PRECIO UNITARIO</v>
      </c>
      <c r="G60" s="9">
        <v>134.4</v>
      </c>
      <c r="H60" s="68"/>
      <c r="I60" s="69" t="str">
        <f t="shared" si="1"/>
        <v>INDICAR PRECIO UNITARIO</v>
      </c>
      <c r="J60" s="70"/>
    </row>
    <row r="61" spans="1:10" x14ac:dyDescent="0.35">
      <c r="A61" s="70"/>
      <c r="B61" s="10" t="s">
        <v>54</v>
      </c>
      <c r="C61" s="41"/>
      <c r="D61" s="9">
        <v>616.79999999999995</v>
      </c>
      <c r="E61" s="68"/>
      <c r="F61" s="69" t="str">
        <f t="shared" si="0"/>
        <v>INDICAR PRECIO UNITARIO</v>
      </c>
      <c r="G61" s="9">
        <v>308.39999999999998</v>
      </c>
      <c r="H61" s="68"/>
      <c r="I61" s="69" t="str">
        <f t="shared" si="1"/>
        <v>INDICAR PRECIO UNITARIO</v>
      </c>
      <c r="J61" s="70"/>
    </row>
    <row r="62" spans="1:10" x14ac:dyDescent="0.35">
      <c r="A62" s="70"/>
      <c r="B62" s="10" t="s">
        <v>169</v>
      </c>
      <c r="C62" s="41"/>
      <c r="D62" s="9">
        <v>616.79999999999995</v>
      </c>
      <c r="E62" s="68"/>
      <c r="F62" s="69" t="str">
        <f t="shared" si="0"/>
        <v>INDICAR PRECIO UNITARIO</v>
      </c>
      <c r="G62" s="9">
        <v>308.39999999999998</v>
      </c>
      <c r="H62" s="68"/>
      <c r="I62" s="69" t="str">
        <f t="shared" si="1"/>
        <v>INDICAR PRECIO UNITARIO</v>
      </c>
      <c r="J62" s="70"/>
    </row>
    <row r="63" spans="1:10" x14ac:dyDescent="0.35">
      <c r="A63" s="70"/>
      <c r="B63" s="10" t="s">
        <v>123</v>
      </c>
      <c r="C63" s="41"/>
      <c r="D63" s="9">
        <v>268.8</v>
      </c>
      <c r="E63" s="68"/>
      <c r="F63" s="69" t="str">
        <f t="shared" si="0"/>
        <v>INDICAR PRECIO UNITARIO</v>
      </c>
      <c r="G63" s="9">
        <v>134.4</v>
      </c>
      <c r="H63" s="68"/>
      <c r="I63" s="69" t="str">
        <f t="shared" si="1"/>
        <v>INDICAR PRECIO UNITARIO</v>
      </c>
      <c r="J63" s="70"/>
    </row>
    <row r="64" spans="1:10" x14ac:dyDescent="0.35">
      <c r="A64" s="70"/>
      <c r="B64" s="10" t="s">
        <v>124</v>
      </c>
      <c r="C64" s="41"/>
      <c r="D64" s="9">
        <v>268.8</v>
      </c>
      <c r="E64" s="68"/>
      <c r="F64" s="69" t="str">
        <f t="shared" si="0"/>
        <v>INDICAR PRECIO UNITARIO</v>
      </c>
      <c r="G64" s="9">
        <v>134.4</v>
      </c>
      <c r="H64" s="68"/>
      <c r="I64" s="69" t="str">
        <f t="shared" si="1"/>
        <v>INDICAR PRECIO UNITARIO</v>
      </c>
      <c r="J64" s="70"/>
    </row>
    <row r="65" spans="1:10" x14ac:dyDescent="0.35">
      <c r="A65" s="70"/>
      <c r="B65" s="10" t="s">
        <v>125</v>
      </c>
      <c r="C65" s="41"/>
      <c r="D65" s="9">
        <v>616.79999999999995</v>
      </c>
      <c r="E65" s="68"/>
      <c r="F65" s="69" t="str">
        <f t="shared" si="0"/>
        <v>INDICAR PRECIO UNITARIO</v>
      </c>
      <c r="G65" s="9">
        <v>308.39999999999998</v>
      </c>
      <c r="H65" s="68"/>
      <c r="I65" s="69" t="str">
        <f t="shared" si="1"/>
        <v>INDICAR PRECIO UNITARIO</v>
      </c>
      <c r="J65" s="70"/>
    </row>
    <row r="66" spans="1:10" x14ac:dyDescent="0.35">
      <c r="A66" s="70"/>
      <c r="B66" s="10" t="s">
        <v>59</v>
      </c>
      <c r="C66" s="41"/>
      <c r="D66" s="9">
        <v>616.79999999999995</v>
      </c>
      <c r="E66" s="68"/>
      <c r="F66" s="69" t="str">
        <f t="shared" si="0"/>
        <v>INDICAR PRECIO UNITARIO</v>
      </c>
      <c r="G66" s="9">
        <v>308.39999999999998</v>
      </c>
      <c r="H66" s="68"/>
      <c r="I66" s="69" t="str">
        <f t="shared" si="1"/>
        <v>INDICAR PRECIO UNITARIO</v>
      </c>
      <c r="J66" s="70"/>
    </row>
    <row r="67" spans="1:10" x14ac:dyDescent="0.35">
      <c r="A67" s="70"/>
      <c r="B67" s="10" t="s">
        <v>170</v>
      </c>
      <c r="C67" s="41"/>
      <c r="D67" s="9">
        <v>376.8</v>
      </c>
      <c r="E67" s="68"/>
      <c r="F67" s="69" t="str">
        <f t="shared" si="0"/>
        <v>INDICAR PRECIO UNITARIO</v>
      </c>
      <c r="G67" s="9">
        <v>188.4</v>
      </c>
      <c r="H67" s="68"/>
      <c r="I67" s="69" t="str">
        <f t="shared" si="1"/>
        <v>INDICAR PRECIO UNITARIO</v>
      </c>
      <c r="J67" s="70"/>
    </row>
    <row r="68" spans="1:10" x14ac:dyDescent="0.35">
      <c r="A68" s="70"/>
      <c r="B68" s="10" t="s">
        <v>97</v>
      </c>
      <c r="C68" s="41"/>
      <c r="D68" s="9">
        <v>616.79999999999995</v>
      </c>
      <c r="E68" s="68"/>
      <c r="F68" s="69" t="str">
        <f t="shared" ref="F68:F113" si="2">IF(E68&lt;=0,"INDICAR PRECIO UNITARIO","IMPORTE VÁLIDO")</f>
        <v>INDICAR PRECIO UNITARIO</v>
      </c>
      <c r="G68" s="9">
        <v>308.39999999999998</v>
      </c>
      <c r="H68" s="68"/>
      <c r="I68" s="69" t="str">
        <f t="shared" si="1"/>
        <v>INDICAR PRECIO UNITARIO</v>
      </c>
      <c r="J68" s="70"/>
    </row>
    <row r="69" spans="1:10" x14ac:dyDescent="0.35">
      <c r="A69" s="70"/>
      <c r="B69" s="10" t="s">
        <v>126</v>
      </c>
      <c r="C69" s="41"/>
      <c r="D69" s="9">
        <v>376.8</v>
      </c>
      <c r="E69" s="68"/>
      <c r="F69" s="69" t="str">
        <f t="shared" si="2"/>
        <v>INDICAR PRECIO UNITARIO</v>
      </c>
      <c r="G69" s="9">
        <v>188.4</v>
      </c>
      <c r="H69" s="68"/>
      <c r="I69" s="69" t="str">
        <f t="shared" si="1"/>
        <v>INDICAR PRECIO UNITARIO</v>
      </c>
      <c r="J69" s="70"/>
    </row>
    <row r="70" spans="1:10" x14ac:dyDescent="0.35">
      <c r="A70" s="70"/>
      <c r="B70" s="10" t="s">
        <v>61</v>
      </c>
      <c r="C70" s="41"/>
      <c r="D70" s="9">
        <v>268.8</v>
      </c>
      <c r="E70" s="68"/>
      <c r="F70" s="69" t="str">
        <f t="shared" si="2"/>
        <v>INDICAR PRECIO UNITARIO</v>
      </c>
      <c r="G70" s="9">
        <v>134.4</v>
      </c>
      <c r="H70" s="68"/>
      <c r="I70" s="69" t="str">
        <f t="shared" si="1"/>
        <v>INDICAR PRECIO UNITARIO</v>
      </c>
      <c r="J70" s="70"/>
    </row>
    <row r="71" spans="1:10" x14ac:dyDescent="0.35">
      <c r="A71" s="70"/>
      <c r="B71" s="10" t="s">
        <v>62</v>
      </c>
      <c r="C71" s="41"/>
      <c r="D71" s="9">
        <v>268.8</v>
      </c>
      <c r="E71" s="68"/>
      <c r="F71" s="69" t="str">
        <f t="shared" si="2"/>
        <v>INDICAR PRECIO UNITARIO</v>
      </c>
      <c r="G71" s="9">
        <v>134.4</v>
      </c>
      <c r="H71" s="68"/>
      <c r="I71" s="69" t="str">
        <f t="shared" ref="I71:I113" si="3">IF(H71&lt;=0,"INDICAR PRECIO UNITARIO","IMPORTE VÁLIDO")</f>
        <v>INDICAR PRECIO UNITARIO</v>
      </c>
      <c r="J71" s="70"/>
    </row>
    <row r="72" spans="1:10" x14ac:dyDescent="0.35">
      <c r="A72" s="70"/>
      <c r="B72" s="10" t="s">
        <v>63</v>
      </c>
      <c r="C72" s="41"/>
      <c r="D72" s="9">
        <v>376.8</v>
      </c>
      <c r="E72" s="68"/>
      <c r="F72" s="69" t="str">
        <f t="shared" si="2"/>
        <v>INDICAR PRECIO UNITARIO</v>
      </c>
      <c r="G72" s="9">
        <v>188.4</v>
      </c>
      <c r="H72" s="68"/>
      <c r="I72" s="69" t="str">
        <f t="shared" si="3"/>
        <v>INDICAR PRECIO UNITARIO</v>
      </c>
      <c r="J72" s="70"/>
    </row>
    <row r="73" spans="1:10" x14ac:dyDescent="0.35">
      <c r="A73" s="70"/>
      <c r="B73" s="10" t="s">
        <v>64</v>
      </c>
      <c r="C73" s="41"/>
      <c r="D73" s="9">
        <v>268.8</v>
      </c>
      <c r="E73" s="68"/>
      <c r="F73" s="69" t="str">
        <f t="shared" si="2"/>
        <v>INDICAR PRECIO UNITARIO</v>
      </c>
      <c r="G73" s="9">
        <v>134.4</v>
      </c>
      <c r="H73" s="68"/>
      <c r="I73" s="69" t="str">
        <f t="shared" si="3"/>
        <v>INDICAR PRECIO UNITARIO</v>
      </c>
      <c r="J73" s="70"/>
    </row>
    <row r="74" spans="1:10" x14ac:dyDescent="0.35">
      <c r="A74" s="70"/>
      <c r="B74" s="10" t="s">
        <v>171</v>
      </c>
      <c r="C74" s="41"/>
      <c r="D74" s="9">
        <v>268.8</v>
      </c>
      <c r="E74" s="68"/>
      <c r="F74" s="69" t="str">
        <f t="shared" si="2"/>
        <v>INDICAR PRECIO UNITARIO</v>
      </c>
      <c r="G74" s="9">
        <v>134.4</v>
      </c>
      <c r="H74" s="68"/>
      <c r="I74" s="69" t="str">
        <f t="shared" si="3"/>
        <v>INDICAR PRECIO UNITARIO</v>
      </c>
      <c r="J74" s="70"/>
    </row>
    <row r="75" spans="1:10" x14ac:dyDescent="0.35">
      <c r="A75" s="70"/>
      <c r="B75" s="10" t="s">
        <v>172</v>
      </c>
      <c r="C75" s="41"/>
      <c r="D75" s="9">
        <v>183.6</v>
      </c>
      <c r="E75" s="68"/>
      <c r="F75" s="69" t="str">
        <f t="shared" si="2"/>
        <v>INDICAR PRECIO UNITARIO</v>
      </c>
      <c r="G75" s="9">
        <v>91.8</v>
      </c>
      <c r="H75" s="68"/>
      <c r="I75" s="69" t="str">
        <f t="shared" si="3"/>
        <v>INDICAR PRECIO UNITARIO</v>
      </c>
      <c r="J75" s="70"/>
    </row>
    <row r="76" spans="1:10" x14ac:dyDescent="0.35">
      <c r="A76" s="70"/>
      <c r="B76" s="10" t="s">
        <v>173</v>
      </c>
      <c r="C76" s="41"/>
      <c r="D76" s="9">
        <v>268.8</v>
      </c>
      <c r="E76" s="68"/>
      <c r="F76" s="69" t="str">
        <f t="shared" si="2"/>
        <v>INDICAR PRECIO UNITARIO</v>
      </c>
      <c r="G76" s="9">
        <v>134.4</v>
      </c>
      <c r="H76" s="68"/>
      <c r="I76" s="69" t="str">
        <f t="shared" si="3"/>
        <v>INDICAR PRECIO UNITARIO</v>
      </c>
      <c r="J76" s="70"/>
    </row>
    <row r="77" spans="1:10" x14ac:dyDescent="0.35">
      <c r="A77" s="70"/>
      <c r="B77" s="10" t="s">
        <v>69</v>
      </c>
      <c r="C77" s="41">
        <v>4.76</v>
      </c>
      <c r="D77" s="9">
        <v>376.8</v>
      </c>
      <c r="E77" s="68"/>
      <c r="F77" s="69" t="str">
        <f t="shared" si="2"/>
        <v>INDICAR PRECIO UNITARIO</v>
      </c>
      <c r="G77" s="9">
        <v>188.4</v>
      </c>
      <c r="H77" s="68"/>
      <c r="I77" s="69" t="str">
        <f t="shared" si="3"/>
        <v>INDICAR PRECIO UNITARIO</v>
      </c>
      <c r="J77" s="70"/>
    </row>
    <row r="78" spans="1:10" x14ac:dyDescent="0.35">
      <c r="A78" s="70"/>
      <c r="B78" s="10" t="s">
        <v>127</v>
      </c>
      <c r="C78" s="41"/>
      <c r="D78" s="9">
        <v>616.79999999999995</v>
      </c>
      <c r="E78" s="68"/>
      <c r="F78" s="69" t="str">
        <f t="shared" si="2"/>
        <v>INDICAR PRECIO UNITARIO</v>
      </c>
      <c r="G78" s="9">
        <v>308.39999999999998</v>
      </c>
      <c r="H78" s="68"/>
      <c r="I78" s="69" t="str">
        <f t="shared" si="3"/>
        <v>INDICAR PRECIO UNITARIO</v>
      </c>
      <c r="J78" s="70"/>
    </row>
    <row r="79" spans="1:10" x14ac:dyDescent="0.35">
      <c r="A79" s="70"/>
      <c r="B79" s="10" t="s">
        <v>71</v>
      </c>
      <c r="C79" s="41"/>
      <c r="D79" s="9">
        <v>268.8</v>
      </c>
      <c r="E79" s="68"/>
      <c r="F79" s="69" t="str">
        <f t="shared" si="2"/>
        <v>INDICAR PRECIO UNITARIO</v>
      </c>
      <c r="G79" s="9">
        <v>134.4</v>
      </c>
      <c r="H79" s="68"/>
      <c r="I79" s="69" t="str">
        <f t="shared" si="3"/>
        <v>INDICAR PRECIO UNITARIO</v>
      </c>
      <c r="J79" s="70"/>
    </row>
    <row r="80" spans="1:10" x14ac:dyDescent="0.35">
      <c r="A80" s="70"/>
      <c r="B80" s="10" t="s">
        <v>174</v>
      </c>
      <c r="C80" s="41"/>
      <c r="D80" s="9">
        <v>268.8</v>
      </c>
      <c r="E80" s="68"/>
      <c r="F80" s="69" t="str">
        <f t="shared" si="2"/>
        <v>INDICAR PRECIO UNITARIO</v>
      </c>
      <c r="G80" s="9">
        <v>134.4</v>
      </c>
      <c r="H80" s="68"/>
      <c r="I80" s="69" t="str">
        <f t="shared" si="3"/>
        <v>INDICAR PRECIO UNITARIO</v>
      </c>
      <c r="J80" s="70"/>
    </row>
    <row r="81" spans="1:10" x14ac:dyDescent="0.35">
      <c r="A81" s="70"/>
      <c r="B81" s="10" t="s">
        <v>73</v>
      </c>
      <c r="C81" s="41">
        <v>5.22</v>
      </c>
      <c r="D81" s="9">
        <v>268.8</v>
      </c>
      <c r="E81" s="68"/>
      <c r="F81" s="69" t="str">
        <f t="shared" si="2"/>
        <v>INDICAR PRECIO UNITARIO</v>
      </c>
      <c r="G81" s="9">
        <v>134.4</v>
      </c>
      <c r="H81" s="68"/>
      <c r="I81" s="69" t="str">
        <f t="shared" si="3"/>
        <v>INDICAR PRECIO UNITARIO</v>
      </c>
      <c r="J81" s="70"/>
    </row>
    <row r="82" spans="1:10" x14ac:dyDescent="0.35">
      <c r="A82" s="70"/>
      <c r="B82" s="10" t="s">
        <v>175</v>
      </c>
      <c r="C82" s="41"/>
      <c r="D82" s="9">
        <v>268.8</v>
      </c>
      <c r="E82" s="68"/>
      <c r="F82" s="69" t="str">
        <f t="shared" si="2"/>
        <v>INDICAR PRECIO UNITARIO</v>
      </c>
      <c r="G82" s="9">
        <v>134.4</v>
      </c>
      <c r="H82" s="68"/>
      <c r="I82" s="69" t="str">
        <f t="shared" si="3"/>
        <v>INDICAR PRECIO UNITARIO</v>
      </c>
      <c r="J82" s="70"/>
    </row>
    <row r="83" spans="1:10" x14ac:dyDescent="0.35">
      <c r="A83" s="70"/>
      <c r="B83" s="10" t="s">
        <v>176</v>
      </c>
      <c r="C83" s="41"/>
      <c r="D83" s="9">
        <v>268.8</v>
      </c>
      <c r="E83" s="68"/>
      <c r="F83" s="69" t="str">
        <f t="shared" si="2"/>
        <v>INDICAR PRECIO UNITARIO</v>
      </c>
      <c r="G83" s="9">
        <v>134.4</v>
      </c>
      <c r="H83" s="68"/>
      <c r="I83" s="69" t="str">
        <f t="shared" si="3"/>
        <v>INDICAR PRECIO UNITARIO</v>
      </c>
      <c r="J83" s="70"/>
    </row>
    <row r="84" spans="1:10" x14ac:dyDescent="0.35">
      <c r="A84" s="70"/>
      <c r="B84" s="10" t="s">
        <v>74</v>
      </c>
      <c r="C84" s="41">
        <v>4.76</v>
      </c>
      <c r="D84" s="9">
        <v>616.79999999999995</v>
      </c>
      <c r="E84" s="68"/>
      <c r="F84" s="69" t="str">
        <f t="shared" si="2"/>
        <v>INDICAR PRECIO UNITARIO</v>
      </c>
      <c r="G84" s="9">
        <v>308.39999999999998</v>
      </c>
      <c r="H84" s="68"/>
      <c r="I84" s="69" t="str">
        <f t="shared" si="3"/>
        <v>INDICAR PRECIO UNITARIO</v>
      </c>
      <c r="J84" s="70"/>
    </row>
    <row r="85" spans="1:10" x14ac:dyDescent="0.35">
      <c r="A85" s="70"/>
      <c r="B85" s="10" t="s">
        <v>75</v>
      </c>
      <c r="C85" s="41">
        <v>4.76</v>
      </c>
      <c r="D85" s="9">
        <v>376.8</v>
      </c>
      <c r="E85" s="68"/>
      <c r="F85" s="69" t="str">
        <f t="shared" si="2"/>
        <v>INDICAR PRECIO UNITARIO</v>
      </c>
      <c r="G85" s="9">
        <v>188.4</v>
      </c>
      <c r="H85" s="68"/>
      <c r="I85" s="69" t="str">
        <f t="shared" si="3"/>
        <v>INDICAR PRECIO UNITARIO</v>
      </c>
      <c r="J85" s="70"/>
    </row>
    <row r="86" spans="1:10" x14ac:dyDescent="0.35">
      <c r="A86" s="70"/>
      <c r="B86" s="10" t="s">
        <v>177</v>
      </c>
      <c r="C86" s="41">
        <v>4.76</v>
      </c>
      <c r="D86" s="9">
        <v>268.8</v>
      </c>
      <c r="E86" s="68"/>
      <c r="F86" s="69" t="str">
        <f t="shared" si="2"/>
        <v>INDICAR PRECIO UNITARIO</v>
      </c>
      <c r="G86" s="9">
        <v>134.4</v>
      </c>
      <c r="H86" s="68"/>
      <c r="I86" s="69" t="str">
        <f t="shared" si="3"/>
        <v>INDICAR PRECIO UNITARIO</v>
      </c>
      <c r="J86" s="70"/>
    </row>
    <row r="87" spans="1:10" x14ac:dyDescent="0.35">
      <c r="A87" s="70"/>
      <c r="B87" s="10" t="s">
        <v>128</v>
      </c>
      <c r="C87" s="41"/>
      <c r="D87" s="9">
        <v>376.8</v>
      </c>
      <c r="E87" s="68"/>
      <c r="F87" s="69" t="str">
        <f t="shared" si="2"/>
        <v>INDICAR PRECIO UNITARIO</v>
      </c>
      <c r="G87" s="9">
        <v>188.4</v>
      </c>
      <c r="H87" s="68"/>
      <c r="I87" s="69" t="str">
        <f t="shared" si="3"/>
        <v>INDICAR PRECIO UNITARIO</v>
      </c>
      <c r="J87" s="70"/>
    </row>
    <row r="88" spans="1:10" x14ac:dyDescent="0.35">
      <c r="A88" s="70"/>
      <c r="B88" s="10" t="s">
        <v>76</v>
      </c>
      <c r="C88" s="41">
        <v>5.22</v>
      </c>
      <c r="D88" s="9">
        <v>616.79999999999995</v>
      </c>
      <c r="E88" s="68"/>
      <c r="F88" s="69" t="str">
        <f t="shared" si="2"/>
        <v>INDICAR PRECIO UNITARIO</v>
      </c>
      <c r="G88" s="9">
        <v>308.39999999999998</v>
      </c>
      <c r="H88" s="68"/>
      <c r="I88" s="69" t="str">
        <f t="shared" si="3"/>
        <v>INDICAR PRECIO UNITARIO</v>
      </c>
      <c r="J88" s="70"/>
    </row>
    <row r="89" spans="1:10" x14ac:dyDescent="0.35">
      <c r="A89" s="70"/>
      <c r="B89" s="10" t="s">
        <v>77</v>
      </c>
      <c r="C89" s="41"/>
      <c r="D89" s="9">
        <v>376.8</v>
      </c>
      <c r="E89" s="68"/>
      <c r="F89" s="69" t="str">
        <f t="shared" si="2"/>
        <v>INDICAR PRECIO UNITARIO</v>
      </c>
      <c r="G89" s="9">
        <v>188.4</v>
      </c>
      <c r="H89" s="68"/>
      <c r="I89" s="69" t="str">
        <f t="shared" si="3"/>
        <v>INDICAR PRECIO UNITARIO</v>
      </c>
      <c r="J89" s="70"/>
    </row>
    <row r="90" spans="1:10" x14ac:dyDescent="0.35">
      <c r="A90" s="70"/>
      <c r="B90" s="10" t="s">
        <v>78</v>
      </c>
      <c r="C90" s="41"/>
      <c r="D90" s="9">
        <v>376.8</v>
      </c>
      <c r="E90" s="68"/>
      <c r="F90" s="69" t="str">
        <f t="shared" si="2"/>
        <v>INDICAR PRECIO UNITARIO</v>
      </c>
      <c r="G90" s="9">
        <v>188.4</v>
      </c>
      <c r="H90" s="68"/>
      <c r="I90" s="69" t="str">
        <f t="shared" si="3"/>
        <v>INDICAR PRECIO UNITARIO</v>
      </c>
      <c r="J90" s="70"/>
    </row>
    <row r="91" spans="1:10" x14ac:dyDescent="0.35">
      <c r="A91" s="70"/>
      <c r="B91" s="10" t="s">
        <v>80</v>
      </c>
      <c r="C91" s="41"/>
      <c r="D91" s="9">
        <v>268.8</v>
      </c>
      <c r="E91" s="68"/>
      <c r="F91" s="69" t="str">
        <f t="shared" si="2"/>
        <v>INDICAR PRECIO UNITARIO</v>
      </c>
      <c r="G91" s="9">
        <v>134.4</v>
      </c>
      <c r="H91" s="68"/>
      <c r="I91" s="69" t="str">
        <f t="shared" si="3"/>
        <v>INDICAR PRECIO UNITARIO</v>
      </c>
      <c r="J91" s="70"/>
    </row>
    <row r="92" spans="1:10" x14ac:dyDescent="0.35">
      <c r="A92" s="70"/>
      <c r="B92" s="10" t="s">
        <v>81</v>
      </c>
      <c r="C92" s="41"/>
      <c r="D92" s="9">
        <v>376.8</v>
      </c>
      <c r="E92" s="68"/>
      <c r="F92" s="69" t="str">
        <f t="shared" si="2"/>
        <v>INDICAR PRECIO UNITARIO</v>
      </c>
      <c r="G92" s="9">
        <v>188.4</v>
      </c>
      <c r="H92" s="68"/>
      <c r="I92" s="69" t="str">
        <f t="shared" si="3"/>
        <v>INDICAR PRECIO UNITARIO</v>
      </c>
      <c r="J92" s="70"/>
    </row>
    <row r="93" spans="1:10" x14ac:dyDescent="0.35">
      <c r="A93" s="70"/>
      <c r="B93" s="10" t="s">
        <v>178</v>
      </c>
      <c r="C93" s="41"/>
      <c r="D93" s="9">
        <v>268.8</v>
      </c>
      <c r="E93" s="68"/>
      <c r="F93" s="69" t="str">
        <f t="shared" si="2"/>
        <v>INDICAR PRECIO UNITARIO</v>
      </c>
      <c r="G93" s="9">
        <v>134.4</v>
      </c>
      <c r="H93" s="68"/>
      <c r="I93" s="69" t="str">
        <f t="shared" si="3"/>
        <v>INDICAR PRECIO UNITARIO</v>
      </c>
      <c r="J93" s="70"/>
    </row>
    <row r="94" spans="1:10" x14ac:dyDescent="0.35">
      <c r="A94" s="70"/>
      <c r="B94" s="10" t="s">
        <v>105</v>
      </c>
      <c r="C94" s="41"/>
      <c r="D94" s="9">
        <v>616.79999999999995</v>
      </c>
      <c r="E94" s="68"/>
      <c r="F94" s="69" t="str">
        <f t="shared" si="2"/>
        <v>INDICAR PRECIO UNITARIO</v>
      </c>
      <c r="G94" s="9">
        <v>308.39999999999998</v>
      </c>
      <c r="H94" s="68"/>
      <c r="I94" s="69" t="str">
        <f t="shared" si="3"/>
        <v>INDICAR PRECIO UNITARIO</v>
      </c>
      <c r="J94" s="70"/>
    </row>
    <row r="95" spans="1:10" x14ac:dyDescent="0.35">
      <c r="A95" s="70"/>
      <c r="B95" s="10" t="s">
        <v>179</v>
      </c>
      <c r="C95" s="41"/>
      <c r="D95" s="9">
        <v>268.8</v>
      </c>
      <c r="E95" s="68"/>
      <c r="F95" s="69" t="str">
        <f t="shared" si="2"/>
        <v>INDICAR PRECIO UNITARIO</v>
      </c>
      <c r="G95" s="9">
        <v>134.4</v>
      </c>
      <c r="H95" s="68"/>
      <c r="I95" s="69" t="str">
        <f t="shared" si="3"/>
        <v>INDICAR PRECIO UNITARIO</v>
      </c>
      <c r="J95" s="70"/>
    </row>
    <row r="96" spans="1:10" x14ac:dyDescent="0.35">
      <c r="A96" s="70"/>
      <c r="B96" s="10" t="s">
        <v>82</v>
      </c>
      <c r="C96" s="41">
        <v>3.0599999999999996</v>
      </c>
      <c r="D96" s="9">
        <v>268.8</v>
      </c>
      <c r="E96" s="68"/>
      <c r="F96" s="69" t="str">
        <f t="shared" si="2"/>
        <v>INDICAR PRECIO UNITARIO</v>
      </c>
      <c r="G96" s="9">
        <v>134.4</v>
      </c>
      <c r="H96" s="68"/>
      <c r="I96" s="69" t="str">
        <f t="shared" si="3"/>
        <v>INDICAR PRECIO UNITARIO</v>
      </c>
      <c r="J96" s="70"/>
    </row>
    <row r="97" spans="1:10" x14ac:dyDescent="0.35">
      <c r="A97" s="70"/>
      <c r="B97" s="10" t="s">
        <v>84</v>
      </c>
      <c r="C97" s="41"/>
      <c r="D97" s="9">
        <v>376.8</v>
      </c>
      <c r="E97" s="68"/>
      <c r="F97" s="69" t="str">
        <f t="shared" si="2"/>
        <v>INDICAR PRECIO UNITARIO</v>
      </c>
      <c r="G97" s="9">
        <v>188.4</v>
      </c>
      <c r="H97" s="68"/>
      <c r="I97" s="69" t="str">
        <f t="shared" si="3"/>
        <v>INDICAR PRECIO UNITARIO</v>
      </c>
      <c r="J97" s="70"/>
    </row>
    <row r="98" spans="1:10" x14ac:dyDescent="0.35">
      <c r="A98" s="70"/>
      <c r="B98" s="10" t="s">
        <v>106</v>
      </c>
      <c r="C98" s="41"/>
      <c r="D98" s="9">
        <v>376.8</v>
      </c>
      <c r="E98" s="68"/>
      <c r="F98" s="69" t="str">
        <f t="shared" si="2"/>
        <v>INDICAR PRECIO UNITARIO</v>
      </c>
      <c r="G98" s="9">
        <v>188.4</v>
      </c>
      <c r="H98" s="68"/>
      <c r="I98" s="69" t="str">
        <f t="shared" si="3"/>
        <v>INDICAR PRECIO UNITARIO</v>
      </c>
      <c r="J98" s="70"/>
    </row>
    <row r="99" spans="1:10" x14ac:dyDescent="0.35">
      <c r="A99" s="70"/>
      <c r="B99" s="10" t="s">
        <v>85</v>
      </c>
      <c r="C99" s="41"/>
      <c r="D99" s="9">
        <v>376.8</v>
      </c>
      <c r="E99" s="68"/>
      <c r="F99" s="69" t="str">
        <f t="shared" si="2"/>
        <v>INDICAR PRECIO UNITARIO</v>
      </c>
      <c r="G99" s="9">
        <v>188.4</v>
      </c>
      <c r="H99" s="68"/>
      <c r="I99" s="69" t="str">
        <f t="shared" si="3"/>
        <v>INDICAR PRECIO UNITARIO</v>
      </c>
      <c r="J99" s="70"/>
    </row>
    <row r="100" spans="1:10" x14ac:dyDescent="0.35">
      <c r="A100" s="70"/>
      <c r="B100" s="10" t="s">
        <v>86</v>
      </c>
      <c r="C100" s="41"/>
      <c r="D100" s="9">
        <v>268.8</v>
      </c>
      <c r="E100" s="68"/>
      <c r="F100" s="69" t="str">
        <f t="shared" si="2"/>
        <v>INDICAR PRECIO UNITARIO</v>
      </c>
      <c r="G100" s="9">
        <v>134.4</v>
      </c>
      <c r="H100" s="68"/>
      <c r="I100" s="69" t="str">
        <f t="shared" si="3"/>
        <v>INDICAR PRECIO UNITARIO</v>
      </c>
      <c r="J100" s="70"/>
    </row>
    <row r="101" spans="1:10" x14ac:dyDescent="0.35">
      <c r="A101" s="70"/>
      <c r="B101" s="10" t="s">
        <v>87</v>
      </c>
      <c r="C101" s="41"/>
      <c r="D101" s="9">
        <v>616.79999999999995</v>
      </c>
      <c r="E101" s="68"/>
      <c r="F101" s="69" t="str">
        <f t="shared" si="2"/>
        <v>INDICAR PRECIO UNITARIO</v>
      </c>
      <c r="G101" s="9">
        <v>308.39999999999998</v>
      </c>
      <c r="H101" s="68"/>
      <c r="I101" s="69" t="str">
        <f t="shared" si="3"/>
        <v>INDICAR PRECIO UNITARIO</v>
      </c>
      <c r="J101" s="70"/>
    </row>
    <row r="102" spans="1:10" x14ac:dyDescent="0.35">
      <c r="A102" s="70"/>
      <c r="B102" s="10" t="s">
        <v>88</v>
      </c>
      <c r="C102" s="41"/>
      <c r="D102" s="9">
        <v>268.8</v>
      </c>
      <c r="E102" s="68"/>
      <c r="F102" s="69" t="str">
        <f t="shared" si="2"/>
        <v>INDICAR PRECIO UNITARIO</v>
      </c>
      <c r="G102" s="9">
        <v>134.4</v>
      </c>
      <c r="H102" s="68"/>
      <c r="I102" s="69" t="str">
        <f t="shared" si="3"/>
        <v>INDICAR PRECIO UNITARIO</v>
      </c>
      <c r="J102" s="70"/>
    </row>
    <row r="103" spans="1:10" x14ac:dyDescent="0.35">
      <c r="A103" s="70"/>
      <c r="B103" s="10" t="s">
        <v>180</v>
      </c>
      <c r="C103" s="41"/>
      <c r="D103" s="9">
        <v>268.8</v>
      </c>
      <c r="E103" s="68"/>
      <c r="F103" s="69" t="str">
        <f t="shared" si="2"/>
        <v>INDICAR PRECIO UNITARIO</v>
      </c>
      <c r="G103" s="9">
        <v>134.4</v>
      </c>
      <c r="H103" s="68"/>
      <c r="I103" s="69" t="str">
        <f t="shared" si="3"/>
        <v>INDICAR PRECIO UNITARIO</v>
      </c>
      <c r="J103" s="70"/>
    </row>
    <row r="104" spans="1:10" x14ac:dyDescent="0.35">
      <c r="A104" s="70"/>
      <c r="B104" s="10" t="s">
        <v>181</v>
      </c>
      <c r="C104" s="41"/>
      <c r="D104" s="9">
        <v>268.8</v>
      </c>
      <c r="E104" s="68"/>
      <c r="F104" s="69" t="str">
        <f t="shared" si="2"/>
        <v>INDICAR PRECIO UNITARIO</v>
      </c>
      <c r="G104" s="9">
        <v>134.4</v>
      </c>
      <c r="H104" s="68"/>
      <c r="I104" s="69" t="str">
        <f t="shared" si="3"/>
        <v>INDICAR PRECIO UNITARIO</v>
      </c>
      <c r="J104" s="70"/>
    </row>
    <row r="105" spans="1:10" x14ac:dyDescent="0.35">
      <c r="A105" s="70"/>
      <c r="B105" s="10" t="s">
        <v>89</v>
      </c>
      <c r="C105" s="41"/>
      <c r="D105" s="9">
        <v>268.8</v>
      </c>
      <c r="E105" s="68"/>
      <c r="F105" s="69" t="str">
        <f t="shared" si="2"/>
        <v>INDICAR PRECIO UNITARIO</v>
      </c>
      <c r="G105" s="9">
        <v>134.4</v>
      </c>
      <c r="H105" s="68"/>
      <c r="I105" s="69" t="str">
        <f t="shared" si="3"/>
        <v>INDICAR PRECIO UNITARIO</v>
      </c>
      <c r="J105" s="70"/>
    </row>
    <row r="106" spans="1:10" x14ac:dyDescent="0.35">
      <c r="A106" s="70"/>
      <c r="B106" s="10" t="s">
        <v>182</v>
      </c>
      <c r="C106" s="41"/>
      <c r="D106" s="9">
        <v>268.8</v>
      </c>
      <c r="E106" s="68"/>
      <c r="F106" s="69" t="str">
        <f t="shared" si="2"/>
        <v>INDICAR PRECIO UNITARIO</v>
      </c>
      <c r="G106" s="9">
        <v>134.4</v>
      </c>
      <c r="H106" s="68"/>
      <c r="I106" s="69" t="str">
        <f t="shared" si="3"/>
        <v>INDICAR PRECIO UNITARIO</v>
      </c>
      <c r="J106" s="70"/>
    </row>
    <row r="107" spans="1:10" x14ac:dyDescent="0.35">
      <c r="A107" s="45"/>
      <c r="B107" s="10" t="s">
        <v>183</v>
      </c>
      <c r="C107" s="41"/>
      <c r="D107" s="9">
        <v>616.79999999999995</v>
      </c>
      <c r="E107" s="68"/>
      <c r="F107" s="69" t="str">
        <f t="shared" si="2"/>
        <v>INDICAR PRECIO UNITARIO</v>
      </c>
      <c r="G107" s="9">
        <v>308.39999999999998</v>
      </c>
      <c r="H107" s="68"/>
      <c r="I107" s="69" t="str">
        <f t="shared" si="3"/>
        <v>INDICAR PRECIO UNITARIO</v>
      </c>
      <c r="J107" s="45"/>
    </row>
    <row r="108" spans="1:10" x14ac:dyDescent="0.35">
      <c r="A108" s="45"/>
      <c r="B108" s="10" t="s">
        <v>107</v>
      </c>
      <c r="C108" s="41"/>
      <c r="D108" s="9">
        <v>268.8</v>
      </c>
      <c r="E108" s="68"/>
      <c r="F108" s="69" t="str">
        <f t="shared" si="2"/>
        <v>INDICAR PRECIO UNITARIO</v>
      </c>
      <c r="G108" s="9">
        <v>134.4</v>
      </c>
      <c r="H108" s="68"/>
      <c r="I108" s="69" t="str">
        <f t="shared" si="3"/>
        <v>INDICAR PRECIO UNITARIO</v>
      </c>
      <c r="J108" s="45"/>
    </row>
    <row r="109" spans="1:10" x14ac:dyDescent="0.35">
      <c r="A109" s="70"/>
      <c r="B109" s="10" t="s">
        <v>98</v>
      </c>
      <c r="C109" s="41"/>
      <c r="D109" s="9">
        <v>616.79999999999995</v>
      </c>
      <c r="E109" s="68"/>
      <c r="F109" s="69" t="str">
        <f t="shared" si="2"/>
        <v>INDICAR PRECIO UNITARIO</v>
      </c>
      <c r="G109" s="9">
        <v>308.39999999999998</v>
      </c>
      <c r="H109" s="68"/>
      <c r="I109" s="69" t="str">
        <f t="shared" si="3"/>
        <v>INDICAR PRECIO UNITARIO</v>
      </c>
      <c r="J109" s="70"/>
    </row>
    <row r="110" spans="1:10" x14ac:dyDescent="0.35">
      <c r="A110" s="70"/>
      <c r="B110" s="10" t="s">
        <v>90</v>
      </c>
      <c r="C110" s="41"/>
      <c r="D110" s="9">
        <v>616.79999999999995</v>
      </c>
      <c r="E110" s="68"/>
      <c r="F110" s="69" t="str">
        <f t="shared" si="2"/>
        <v>INDICAR PRECIO UNITARIO</v>
      </c>
      <c r="G110" s="9">
        <v>308.39999999999998</v>
      </c>
      <c r="H110" s="68"/>
      <c r="I110" s="69" t="str">
        <f t="shared" si="3"/>
        <v>INDICAR PRECIO UNITARIO</v>
      </c>
      <c r="J110" s="70"/>
    </row>
    <row r="111" spans="1:10" x14ac:dyDescent="0.35">
      <c r="A111" s="70"/>
      <c r="B111" s="10" t="s">
        <v>92</v>
      </c>
      <c r="C111" s="41">
        <v>3.0599999999999996</v>
      </c>
      <c r="D111" s="9">
        <v>616.79999999999995</v>
      </c>
      <c r="E111" s="68"/>
      <c r="F111" s="69" t="str">
        <f t="shared" si="2"/>
        <v>INDICAR PRECIO UNITARIO</v>
      </c>
      <c r="G111" s="9">
        <v>308.39999999999998</v>
      </c>
      <c r="H111" s="68"/>
      <c r="I111" s="69" t="str">
        <f t="shared" si="3"/>
        <v>INDICAR PRECIO UNITARIO</v>
      </c>
      <c r="J111" s="70"/>
    </row>
    <row r="112" spans="1:10" x14ac:dyDescent="0.35">
      <c r="A112" s="70"/>
      <c r="B112" s="10" t="s">
        <v>93</v>
      </c>
      <c r="C112" s="41">
        <v>3.0599999999999996</v>
      </c>
      <c r="D112" s="9">
        <v>376.8</v>
      </c>
      <c r="E112" s="68"/>
      <c r="F112" s="69" t="str">
        <f t="shared" si="2"/>
        <v>INDICAR PRECIO UNITARIO</v>
      </c>
      <c r="G112" s="9">
        <v>188.4</v>
      </c>
      <c r="H112" s="68"/>
      <c r="I112" s="69" t="str">
        <f t="shared" si="3"/>
        <v>INDICAR PRECIO UNITARIO</v>
      </c>
      <c r="J112" s="70"/>
    </row>
    <row r="113" spans="1:10" x14ac:dyDescent="0.35">
      <c r="A113" s="70"/>
      <c r="B113" s="10" t="s">
        <v>94</v>
      </c>
      <c r="C113" s="41"/>
      <c r="D113" s="9">
        <v>376.8</v>
      </c>
      <c r="E113" s="68"/>
      <c r="F113" s="69" t="str">
        <f t="shared" si="2"/>
        <v>INDICAR PRECIO UNITARIO</v>
      </c>
      <c r="G113" s="9">
        <v>188.4</v>
      </c>
      <c r="H113" s="68"/>
      <c r="I113" s="69" t="str">
        <f t="shared" si="3"/>
        <v>INDICAR PRECIO UNITARIO</v>
      </c>
      <c r="J113" s="70"/>
    </row>
    <row r="114" spans="1:10" x14ac:dyDescent="0.35">
      <c r="A114" s="70"/>
      <c r="B114" s="10" t="s">
        <v>234</v>
      </c>
      <c r="C114" s="41"/>
      <c r="D114" s="9">
        <v>268.8</v>
      </c>
      <c r="E114" s="68"/>
      <c r="F114" s="69" t="str">
        <f>IF(E114&lt;=0,"INDICAR PRECIO UNITARIO","IMPORTE VÁLIDO")</f>
        <v>INDICAR PRECIO UNITARIO</v>
      </c>
      <c r="G114" s="9">
        <v>134.4</v>
      </c>
      <c r="H114" s="68"/>
      <c r="I114" s="69" t="str">
        <f>IF(H114&lt;=0,"INDICAR PRECIO UNITARIO","IMPORTE VÁLIDO")</f>
        <v>INDICAR PRECIO UNITARIO</v>
      </c>
      <c r="J114" s="70"/>
    </row>
    <row r="115" spans="1:10" x14ac:dyDescent="0.35">
      <c r="A115" s="70"/>
      <c r="B115" s="10" t="s">
        <v>188</v>
      </c>
      <c r="C115" s="41"/>
      <c r="D115" s="9">
        <v>376.8</v>
      </c>
      <c r="E115" s="68"/>
      <c r="F115" s="69" t="str">
        <f t="shared" ref="F115:F181" si="4">IF(E115&lt;=0,"INDICAR PRECIO UNITARIO","IMPORTE VÁLIDO")</f>
        <v>INDICAR PRECIO UNITARIO</v>
      </c>
      <c r="G115" s="9">
        <v>134.4</v>
      </c>
      <c r="H115" s="68"/>
      <c r="I115" s="69" t="str">
        <f t="shared" ref="I115:I181" si="5">IF(H115&lt;=0,"INDICAR PRECIO UNITARIO","IMPORTE VÁLIDO")</f>
        <v>INDICAR PRECIO UNITARIO</v>
      </c>
      <c r="J115" s="70"/>
    </row>
    <row r="116" spans="1:10" x14ac:dyDescent="0.35">
      <c r="A116" s="70"/>
      <c r="B116" s="10" t="s">
        <v>13</v>
      </c>
      <c r="C116" s="41"/>
      <c r="D116" s="9">
        <v>616.79999999999995</v>
      </c>
      <c r="E116" s="68"/>
      <c r="F116" s="69" t="str">
        <f t="shared" si="4"/>
        <v>INDICAR PRECIO UNITARIO</v>
      </c>
      <c r="G116" s="9">
        <v>308.39999999999998</v>
      </c>
      <c r="H116" s="68"/>
      <c r="I116" s="69" t="str">
        <f t="shared" si="5"/>
        <v>INDICAR PRECIO UNITARIO</v>
      </c>
      <c r="J116" s="70"/>
    </row>
    <row r="117" spans="1:10" x14ac:dyDescent="0.35">
      <c r="A117" s="70"/>
      <c r="B117" s="10" t="s">
        <v>205</v>
      </c>
      <c r="C117" s="41"/>
      <c r="D117" s="9">
        <v>268.8</v>
      </c>
      <c r="E117" s="68"/>
      <c r="F117" s="69" t="str">
        <f t="shared" si="4"/>
        <v>INDICAR PRECIO UNITARIO</v>
      </c>
      <c r="G117" s="9">
        <v>134.4</v>
      </c>
      <c r="H117" s="68"/>
      <c r="I117" s="69" t="str">
        <f t="shared" si="5"/>
        <v>INDICAR PRECIO UNITARIO</v>
      </c>
      <c r="J117" s="70"/>
    </row>
    <row r="118" spans="1:10" x14ac:dyDescent="0.35">
      <c r="A118" s="70"/>
      <c r="B118" s="10" t="s">
        <v>206</v>
      </c>
      <c r="C118" s="41"/>
      <c r="D118" s="9">
        <v>268.8</v>
      </c>
      <c r="E118" s="68"/>
      <c r="F118" s="69" t="str">
        <f t="shared" si="4"/>
        <v>INDICAR PRECIO UNITARIO</v>
      </c>
      <c r="G118" s="9">
        <v>134.4</v>
      </c>
      <c r="H118" s="68"/>
      <c r="I118" s="69" t="str">
        <f t="shared" si="5"/>
        <v>INDICAR PRECIO UNITARIO</v>
      </c>
      <c r="J118" s="70"/>
    </row>
    <row r="119" spans="1:10" x14ac:dyDescent="0.35">
      <c r="A119" s="70"/>
      <c r="B119" s="10" t="s">
        <v>189</v>
      </c>
      <c r="C119" s="41"/>
      <c r="D119" s="9">
        <v>376.8</v>
      </c>
      <c r="E119" s="68"/>
      <c r="F119" s="69" t="str">
        <f t="shared" si="4"/>
        <v>INDICAR PRECIO UNITARIO</v>
      </c>
      <c r="G119" s="9">
        <v>188.4</v>
      </c>
      <c r="H119" s="68"/>
      <c r="I119" s="69" t="str">
        <f t="shared" si="5"/>
        <v>INDICAR PRECIO UNITARIO</v>
      </c>
      <c r="J119" s="70"/>
    </row>
    <row r="120" spans="1:10" x14ac:dyDescent="0.35">
      <c r="A120" s="70"/>
      <c r="B120" s="10" t="s">
        <v>207</v>
      </c>
      <c r="C120" s="41"/>
      <c r="D120" s="9">
        <v>376.8</v>
      </c>
      <c r="E120" s="68"/>
      <c r="F120" s="69" t="str">
        <f t="shared" si="4"/>
        <v>INDICAR PRECIO UNITARIO</v>
      </c>
      <c r="G120" s="9">
        <v>188.4</v>
      </c>
      <c r="H120" s="68"/>
      <c r="I120" s="69" t="str">
        <f t="shared" si="5"/>
        <v>INDICAR PRECIO UNITARIO</v>
      </c>
      <c r="J120" s="70"/>
    </row>
    <row r="121" spans="1:10" x14ac:dyDescent="0.35">
      <c r="A121" s="70"/>
      <c r="B121" s="10" t="s">
        <v>19</v>
      </c>
      <c r="C121" s="41"/>
      <c r="D121" s="9">
        <v>376.8</v>
      </c>
      <c r="E121" s="68"/>
      <c r="F121" s="69" t="str">
        <f t="shared" si="4"/>
        <v>INDICAR PRECIO UNITARIO</v>
      </c>
      <c r="G121" s="9">
        <v>188.4</v>
      </c>
      <c r="H121" s="68"/>
      <c r="I121" s="69" t="str">
        <f t="shared" si="5"/>
        <v>INDICAR PRECIO UNITARIO</v>
      </c>
      <c r="J121" s="70"/>
    </row>
    <row r="122" spans="1:10" x14ac:dyDescent="0.35">
      <c r="A122" s="70"/>
      <c r="B122" s="10" t="s">
        <v>208</v>
      </c>
      <c r="C122" s="41"/>
      <c r="D122" s="9">
        <v>376.8</v>
      </c>
      <c r="E122" s="68"/>
      <c r="F122" s="69" t="str">
        <f t="shared" si="4"/>
        <v>INDICAR PRECIO UNITARIO</v>
      </c>
      <c r="G122" s="9">
        <v>188.4</v>
      </c>
      <c r="H122" s="68"/>
      <c r="I122" s="69" t="str">
        <f t="shared" si="5"/>
        <v>INDICAR PRECIO UNITARIO</v>
      </c>
      <c r="J122" s="70"/>
    </row>
    <row r="123" spans="1:10" x14ac:dyDescent="0.35">
      <c r="A123" s="70"/>
      <c r="B123" s="10" t="s">
        <v>209</v>
      </c>
      <c r="C123" s="41"/>
      <c r="D123" s="9">
        <v>376.8</v>
      </c>
      <c r="E123" s="68"/>
      <c r="F123" s="69" t="str">
        <f t="shared" si="4"/>
        <v>INDICAR PRECIO UNITARIO</v>
      </c>
      <c r="G123" s="9">
        <v>188.4</v>
      </c>
      <c r="H123" s="68"/>
      <c r="I123" s="69" t="str">
        <f t="shared" si="5"/>
        <v>INDICAR PRECIO UNITARIO</v>
      </c>
      <c r="J123" s="70"/>
    </row>
    <row r="124" spans="1:10" x14ac:dyDescent="0.35">
      <c r="A124" s="70"/>
      <c r="B124" s="10" t="s">
        <v>25</v>
      </c>
      <c r="C124" s="41"/>
      <c r="D124" s="9">
        <v>376.8</v>
      </c>
      <c r="E124" s="68"/>
      <c r="F124" s="69" t="str">
        <f t="shared" si="4"/>
        <v>INDICAR PRECIO UNITARIO</v>
      </c>
      <c r="G124" s="9">
        <v>188.4</v>
      </c>
      <c r="H124" s="68"/>
      <c r="I124" s="69" t="str">
        <f t="shared" si="5"/>
        <v>INDICAR PRECIO UNITARIO</v>
      </c>
      <c r="J124" s="70"/>
    </row>
    <row r="125" spans="1:10" x14ac:dyDescent="0.35">
      <c r="A125" s="70"/>
      <c r="B125" s="10" t="s">
        <v>210</v>
      </c>
      <c r="C125" s="41"/>
      <c r="D125" s="9">
        <v>376.8</v>
      </c>
      <c r="E125" s="68"/>
      <c r="F125" s="69" t="str">
        <f t="shared" si="4"/>
        <v>INDICAR PRECIO UNITARIO</v>
      </c>
      <c r="G125" s="9">
        <v>188.4</v>
      </c>
      <c r="H125" s="68"/>
      <c r="I125" s="69" t="str">
        <f t="shared" si="5"/>
        <v>INDICAR PRECIO UNITARIO</v>
      </c>
      <c r="J125" s="70"/>
    </row>
    <row r="126" spans="1:10" x14ac:dyDescent="0.35">
      <c r="A126" s="70"/>
      <c r="B126" s="10" t="s">
        <v>118</v>
      </c>
      <c r="C126" s="41"/>
      <c r="D126" s="9">
        <v>376.8</v>
      </c>
      <c r="E126" s="68"/>
      <c r="F126" s="69" t="str">
        <f t="shared" si="4"/>
        <v>INDICAR PRECIO UNITARIO</v>
      </c>
      <c r="G126" s="9">
        <v>188.4</v>
      </c>
      <c r="H126" s="68"/>
      <c r="I126" s="69" t="str">
        <f t="shared" si="5"/>
        <v>INDICAR PRECIO UNITARIO</v>
      </c>
      <c r="J126" s="70"/>
    </row>
    <row r="127" spans="1:10" x14ac:dyDescent="0.35">
      <c r="A127" s="70"/>
      <c r="B127" s="10" t="s">
        <v>211</v>
      </c>
      <c r="C127" s="41"/>
      <c r="D127" s="9">
        <v>616.79999999999995</v>
      </c>
      <c r="E127" s="68"/>
      <c r="F127" s="69" t="str">
        <f t="shared" si="4"/>
        <v>INDICAR PRECIO UNITARIO</v>
      </c>
      <c r="G127" s="9">
        <v>308.39999999999998</v>
      </c>
      <c r="H127" s="68"/>
      <c r="I127" s="69" t="str">
        <f t="shared" si="5"/>
        <v>INDICAR PRECIO UNITARIO</v>
      </c>
      <c r="J127" s="70"/>
    </row>
    <row r="128" spans="1:10" x14ac:dyDescent="0.35">
      <c r="A128" s="70"/>
      <c r="B128" s="10" t="s">
        <v>39</v>
      </c>
      <c r="C128" s="41"/>
      <c r="D128" s="9">
        <v>376.8</v>
      </c>
      <c r="E128" s="68"/>
      <c r="F128" s="69" t="str">
        <f t="shared" si="4"/>
        <v>INDICAR PRECIO UNITARIO</v>
      </c>
      <c r="G128" s="9">
        <v>188.4</v>
      </c>
      <c r="H128" s="68"/>
      <c r="I128" s="69" t="str">
        <f t="shared" si="5"/>
        <v>INDICAR PRECIO UNITARIO</v>
      </c>
      <c r="J128" s="70"/>
    </row>
    <row r="129" spans="1:10" x14ac:dyDescent="0.35">
      <c r="A129" s="70"/>
      <c r="B129" s="10" t="s">
        <v>212</v>
      </c>
      <c r="C129" s="41"/>
      <c r="D129" s="9">
        <v>376.8</v>
      </c>
      <c r="E129" s="68"/>
      <c r="F129" s="69" t="str">
        <f t="shared" si="4"/>
        <v>INDICAR PRECIO UNITARIO</v>
      </c>
      <c r="G129" s="9">
        <v>188.4</v>
      </c>
      <c r="H129" s="68"/>
      <c r="I129" s="69" t="str">
        <f t="shared" si="5"/>
        <v>INDICAR PRECIO UNITARIO</v>
      </c>
      <c r="J129" s="70"/>
    </row>
    <row r="130" spans="1:10" x14ac:dyDescent="0.35">
      <c r="A130" s="70"/>
      <c r="B130" s="10" t="s">
        <v>45</v>
      </c>
      <c r="C130" s="41"/>
      <c r="D130" s="9">
        <v>376.8</v>
      </c>
      <c r="E130" s="68"/>
      <c r="F130" s="69" t="str">
        <f t="shared" si="4"/>
        <v>INDICAR PRECIO UNITARIO</v>
      </c>
      <c r="G130" s="9">
        <v>188.4</v>
      </c>
      <c r="H130" s="68"/>
      <c r="I130" s="69" t="str">
        <f t="shared" si="5"/>
        <v>INDICAR PRECIO UNITARIO</v>
      </c>
      <c r="J130" s="70"/>
    </row>
    <row r="131" spans="1:10" x14ac:dyDescent="0.35">
      <c r="A131" s="70"/>
      <c r="B131" s="10" t="s">
        <v>213</v>
      </c>
      <c r="C131" s="41"/>
      <c r="D131" s="9">
        <v>376.8</v>
      </c>
      <c r="E131" s="68"/>
      <c r="F131" s="69" t="str">
        <f t="shared" si="4"/>
        <v>INDICAR PRECIO UNITARIO</v>
      </c>
      <c r="G131" s="9">
        <v>188.4</v>
      </c>
      <c r="H131" s="68"/>
      <c r="I131" s="69" t="str">
        <f t="shared" si="5"/>
        <v>INDICAR PRECIO UNITARIO</v>
      </c>
      <c r="J131" s="70"/>
    </row>
    <row r="132" spans="1:10" x14ac:dyDescent="0.35">
      <c r="A132" s="70"/>
      <c r="B132" s="10" t="s">
        <v>214</v>
      </c>
      <c r="C132" s="41"/>
      <c r="D132" s="9">
        <v>616.79999999999995</v>
      </c>
      <c r="E132" s="68"/>
      <c r="F132" s="69" t="str">
        <f t="shared" si="4"/>
        <v>INDICAR PRECIO UNITARIO</v>
      </c>
      <c r="G132" s="9">
        <v>308.39999999999998</v>
      </c>
      <c r="H132" s="68"/>
      <c r="I132" s="69" t="str">
        <f t="shared" si="5"/>
        <v>INDICAR PRECIO UNITARIO</v>
      </c>
      <c r="J132" s="70"/>
    </row>
    <row r="133" spans="1:10" x14ac:dyDescent="0.35">
      <c r="A133" s="70"/>
      <c r="B133" s="10" t="s">
        <v>50</v>
      </c>
      <c r="C133" s="41"/>
      <c r="D133" s="9">
        <v>376.8</v>
      </c>
      <c r="E133" s="68"/>
      <c r="F133" s="69" t="str">
        <f t="shared" si="4"/>
        <v>INDICAR PRECIO UNITARIO</v>
      </c>
      <c r="G133" s="9">
        <v>188.4</v>
      </c>
      <c r="H133" s="68"/>
      <c r="I133" s="69" t="str">
        <f t="shared" si="5"/>
        <v>INDICAR PRECIO UNITARIO</v>
      </c>
      <c r="J133" s="70"/>
    </row>
    <row r="134" spans="1:10" x14ac:dyDescent="0.35">
      <c r="A134" s="70"/>
      <c r="B134" s="10" t="s">
        <v>52</v>
      </c>
      <c r="C134" s="41"/>
      <c r="D134" s="9">
        <v>268.8</v>
      </c>
      <c r="E134" s="68"/>
      <c r="F134" s="69" t="str">
        <f t="shared" si="4"/>
        <v>INDICAR PRECIO UNITARIO</v>
      </c>
      <c r="G134" s="9">
        <v>134.4</v>
      </c>
      <c r="H134" s="68"/>
      <c r="I134" s="69" t="str">
        <f t="shared" si="5"/>
        <v>INDICAR PRECIO UNITARIO</v>
      </c>
      <c r="J134" s="70"/>
    </row>
    <row r="135" spans="1:10" x14ac:dyDescent="0.35">
      <c r="A135" s="70"/>
      <c r="B135" s="10" t="s">
        <v>53</v>
      </c>
      <c r="C135" s="41"/>
      <c r="D135" s="9">
        <v>616.79999999999995</v>
      </c>
      <c r="E135" s="68"/>
      <c r="F135" s="69" t="str">
        <f t="shared" si="4"/>
        <v>INDICAR PRECIO UNITARIO</v>
      </c>
      <c r="G135" s="9">
        <v>308.39999999999998</v>
      </c>
      <c r="H135" s="68"/>
      <c r="I135" s="69" t="str">
        <f t="shared" si="5"/>
        <v>INDICAR PRECIO UNITARIO</v>
      </c>
      <c r="J135" s="70"/>
    </row>
    <row r="136" spans="1:10" x14ac:dyDescent="0.35">
      <c r="A136" s="70"/>
      <c r="B136" s="10" t="s">
        <v>55</v>
      </c>
      <c r="C136" s="41"/>
      <c r="D136" s="9">
        <v>616.79999999999995</v>
      </c>
      <c r="E136" s="68"/>
      <c r="F136" s="69" t="str">
        <f t="shared" si="4"/>
        <v>INDICAR PRECIO UNITARIO</v>
      </c>
      <c r="G136" s="9">
        <v>308.39999999999998</v>
      </c>
      <c r="H136" s="68"/>
      <c r="I136" s="69" t="str">
        <f t="shared" si="5"/>
        <v>INDICAR PRECIO UNITARIO</v>
      </c>
      <c r="J136" s="70"/>
    </row>
    <row r="137" spans="1:10" x14ac:dyDescent="0.35">
      <c r="A137" s="70"/>
      <c r="B137" s="10" t="s">
        <v>215</v>
      </c>
      <c r="C137" s="41"/>
      <c r="D137" s="9">
        <v>268.8</v>
      </c>
      <c r="E137" s="68"/>
      <c r="F137" s="69" t="str">
        <f t="shared" si="4"/>
        <v>INDICAR PRECIO UNITARIO</v>
      </c>
      <c r="G137" s="9">
        <v>134.4</v>
      </c>
      <c r="H137" s="68"/>
      <c r="I137" s="69" t="str">
        <f t="shared" si="5"/>
        <v>INDICAR PRECIO UNITARIO</v>
      </c>
      <c r="J137" s="70"/>
    </row>
    <row r="138" spans="1:10" x14ac:dyDescent="0.35">
      <c r="A138" s="70"/>
      <c r="B138" s="10" t="s">
        <v>56</v>
      </c>
      <c r="C138" s="41"/>
      <c r="D138" s="9">
        <v>268.8</v>
      </c>
      <c r="E138" s="68"/>
      <c r="F138" s="69" t="str">
        <f t="shared" si="4"/>
        <v>INDICAR PRECIO UNITARIO</v>
      </c>
      <c r="G138" s="9">
        <v>134.4</v>
      </c>
      <c r="H138" s="68"/>
      <c r="I138" s="69" t="str">
        <f t="shared" si="5"/>
        <v>INDICAR PRECIO UNITARIO</v>
      </c>
      <c r="J138" s="70"/>
    </row>
    <row r="139" spans="1:10" x14ac:dyDescent="0.35">
      <c r="A139" s="70"/>
      <c r="B139" s="10" t="s">
        <v>216</v>
      </c>
      <c r="C139" s="41"/>
      <c r="D139" s="9">
        <v>268.8</v>
      </c>
      <c r="E139" s="68"/>
      <c r="F139" s="69" t="str">
        <f t="shared" si="4"/>
        <v>INDICAR PRECIO UNITARIO</v>
      </c>
      <c r="G139" s="9">
        <v>188.4</v>
      </c>
      <c r="H139" s="68"/>
      <c r="I139" s="69" t="str">
        <f t="shared" si="5"/>
        <v>INDICAR PRECIO UNITARIO</v>
      </c>
      <c r="J139" s="70"/>
    </row>
    <row r="140" spans="1:10" x14ac:dyDescent="0.35">
      <c r="A140" s="70"/>
      <c r="B140" s="10" t="s">
        <v>217</v>
      </c>
      <c r="C140" s="41"/>
      <c r="D140" s="9">
        <v>616.79999999999995</v>
      </c>
      <c r="E140" s="68"/>
      <c r="F140" s="69" t="str">
        <f t="shared" si="4"/>
        <v>INDICAR PRECIO UNITARIO</v>
      </c>
      <c r="G140" s="9">
        <v>308.39999999999998</v>
      </c>
      <c r="H140" s="68"/>
      <c r="I140" s="69" t="str">
        <f t="shared" si="5"/>
        <v>INDICAR PRECIO UNITARIO</v>
      </c>
      <c r="J140" s="70"/>
    </row>
    <row r="141" spans="1:10" x14ac:dyDescent="0.35">
      <c r="A141" s="70"/>
      <c r="B141" s="10" t="s">
        <v>23</v>
      </c>
      <c r="C141" s="41"/>
      <c r="D141" s="9">
        <v>376.8</v>
      </c>
      <c r="E141" s="68"/>
      <c r="F141" s="69" t="str">
        <f t="shared" ref="F141:F174" si="6">IF(E141&lt;=0,"INDICAR PRECIO UNITARIO","IMPORTE VÁLIDO")</f>
        <v>INDICAR PRECIO UNITARIO</v>
      </c>
      <c r="G141" s="9">
        <v>188.4</v>
      </c>
      <c r="H141" s="68"/>
      <c r="I141" s="69" t="str">
        <f t="shared" ref="I141:I174" si="7">IF(H141&lt;=0,"INDICAR PRECIO UNITARIO","IMPORTE VÁLIDO")</f>
        <v>INDICAR PRECIO UNITARIO</v>
      </c>
      <c r="J141" s="70"/>
    </row>
    <row r="142" spans="1:10" x14ac:dyDescent="0.35">
      <c r="A142" s="70"/>
      <c r="B142" s="10" t="s">
        <v>26</v>
      </c>
      <c r="C142" s="41"/>
      <c r="D142" s="9">
        <v>268.8</v>
      </c>
      <c r="E142" s="68"/>
      <c r="F142" s="69" t="str">
        <f t="shared" si="6"/>
        <v>INDICAR PRECIO UNITARIO</v>
      </c>
      <c r="G142" s="9">
        <v>134.4</v>
      </c>
      <c r="H142" s="68"/>
      <c r="I142" s="69" t="str">
        <f t="shared" si="7"/>
        <v>INDICAR PRECIO UNITARIO</v>
      </c>
      <c r="J142" s="70"/>
    </row>
    <row r="143" spans="1:10" x14ac:dyDescent="0.35">
      <c r="A143" s="70"/>
      <c r="B143" s="10" t="s">
        <v>192</v>
      </c>
      <c r="C143" s="41"/>
      <c r="D143" s="9">
        <v>616.79999999999995</v>
      </c>
      <c r="E143" s="68"/>
      <c r="F143" s="69" t="str">
        <f t="shared" si="6"/>
        <v>INDICAR PRECIO UNITARIO</v>
      </c>
      <c r="G143" s="9">
        <v>308.39999999999998</v>
      </c>
      <c r="H143" s="68"/>
      <c r="I143" s="69" t="str">
        <f t="shared" si="7"/>
        <v>INDICAR PRECIO UNITARIO</v>
      </c>
      <c r="J143" s="70"/>
    </row>
    <row r="144" spans="1:10" x14ac:dyDescent="0.35">
      <c r="A144" s="70"/>
      <c r="B144" s="10" t="s">
        <v>241</v>
      </c>
      <c r="C144" s="41"/>
      <c r="D144" s="9">
        <v>268.8</v>
      </c>
      <c r="E144" s="68"/>
      <c r="F144" s="69" t="str">
        <f t="shared" si="6"/>
        <v>INDICAR PRECIO UNITARIO</v>
      </c>
      <c r="G144" s="9">
        <v>134.4</v>
      </c>
      <c r="H144" s="68"/>
      <c r="I144" s="69" t="str">
        <f t="shared" si="7"/>
        <v>INDICAR PRECIO UNITARIO</v>
      </c>
      <c r="J144" s="70"/>
    </row>
    <row r="145" spans="1:10" x14ac:dyDescent="0.35">
      <c r="A145" s="70"/>
      <c r="B145" s="10" t="s">
        <v>67</v>
      </c>
      <c r="C145" s="41"/>
      <c r="D145" s="9">
        <v>376.8</v>
      </c>
      <c r="E145" s="68"/>
      <c r="F145" s="69" t="str">
        <f t="shared" si="6"/>
        <v>INDICAR PRECIO UNITARIO</v>
      </c>
      <c r="G145" s="9">
        <v>188.4</v>
      </c>
      <c r="H145" s="68"/>
      <c r="I145" s="69" t="str">
        <f t="shared" si="7"/>
        <v>INDICAR PRECIO UNITARIO</v>
      </c>
      <c r="J145" s="70"/>
    </row>
    <row r="146" spans="1:10" x14ac:dyDescent="0.35">
      <c r="A146" s="70"/>
      <c r="B146" s="10" t="s">
        <v>68</v>
      </c>
      <c r="C146" s="41"/>
      <c r="D146" s="9">
        <v>616.79999999999995</v>
      </c>
      <c r="E146" s="68"/>
      <c r="F146" s="69" t="str">
        <f t="shared" si="6"/>
        <v>INDICAR PRECIO UNITARIO</v>
      </c>
      <c r="G146" s="9">
        <v>308.39999999999998</v>
      </c>
      <c r="H146" s="68"/>
      <c r="I146" s="69" t="str">
        <f t="shared" si="7"/>
        <v>INDICAR PRECIO UNITARIO</v>
      </c>
      <c r="J146" s="70"/>
    </row>
    <row r="147" spans="1:10" x14ac:dyDescent="0.35">
      <c r="A147" s="70"/>
      <c r="B147" s="10" t="s">
        <v>230</v>
      </c>
      <c r="C147" s="41"/>
      <c r="D147" s="9">
        <v>376.8</v>
      </c>
      <c r="E147" s="68"/>
      <c r="F147" s="69" t="str">
        <f t="shared" si="6"/>
        <v>INDICAR PRECIO UNITARIO</v>
      </c>
      <c r="G147" s="9">
        <v>134.4</v>
      </c>
      <c r="H147" s="68"/>
      <c r="I147" s="69" t="str">
        <f t="shared" si="7"/>
        <v>INDICAR PRECIO UNITARIO</v>
      </c>
      <c r="J147" s="70"/>
    </row>
    <row r="148" spans="1:10" x14ac:dyDescent="0.35">
      <c r="A148" s="70"/>
      <c r="B148" s="10" t="s">
        <v>70</v>
      </c>
      <c r="C148" s="41"/>
      <c r="D148" s="9">
        <v>376.8</v>
      </c>
      <c r="E148" s="68"/>
      <c r="F148" s="69" t="str">
        <f t="shared" si="6"/>
        <v>INDICAR PRECIO UNITARIO</v>
      </c>
      <c r="G148" s="9">
        <v>188.4</v>
      </c>
      <c r="H148" s="68"/>
      <c r="I148" s="69" t="str">
        <f t="shared" si="7"/>
        <v>INDICAR PRECIO UNITARIO</v>
      </c>
      <c r="J148" s="70"/>
    </row>
    <row r="149" spans="1:10" x14ac:dyDescent="0.35">
      <c r="A149" s="70"/>
      <c r="B149" s="10" t="s">
        <v>66</v>
      </c>
      <c r="C149" s="41"/>
      <c r="D149" s="9">
        <v>268.8</v>
      </c>
      <c r="E149" s="68"/>
      <c r="F149" s="69" t="str">
        <f t="shared" si="6"/>
        <v>INDICAR PRECIO UNITARIO</v>
      </c>
      <c r="G149" s="9">
        <v>134.4</v>
      </c>
      <c r="H149" s="68"/>
      <c r="I149" s="69" t="str">
        <f t="shared" si="7"/>
        <v>INDICAR PRECIO UNITARIO</v>
      </c>
      <c r="J149" s="70"/>
    </row>
    <row r="150" spans="1:10" x14ac:dyDescent="0.35">
      <c r="A150" s="70"/>
      <c r="B150" s="10" t="s">
        <v>65</v>
      </c>
      <c r="C150" s="41"/>
      <c r="D150" s="9">
        <v>268.8</v>
      </c>
      <c r="E150" s="68"/>
      <c r="F150" s="69" t="str">
        <f t="shared" si="6"/>
        <v>INDICAR PRECIO UNITARIO</v>
      </c>
      <c r="G150" s="9">
        <v>134.4</v>
      </c>
      <c r="H150" s="68"/>
      <c r="I150" s="69" t="str">
        <f t="shared" si="7"/>
        <v>INDICAR PRECIO UNITARIO</v>
      </c>
      <c r="J150" s="70"/>
    </row>
    <row r="151" spans="1:10" x14ac:dyDescent="0.35">
      <c r="A151" s="70"/>
      <c r="B151" s="10" t="s">
        <v>242</v>
      </c>
      <c r="C151" s="41"/>
      <c r="D151" s="9">
        <v>268.8</v>
      </c>
      <c r="E151" s="68"/>
      <c r="F151" s="69" t="str">
        <f t="shared" si="6"/>
        <v>INDICAR PRECIO UNITARIO</v>
      </c>
      <c r="G151" s="9">
        <v>134.4</v>
      </c>
      <c r="H151" s="68"/>
      <c r="I151" s="69" t="str">
        <f t="shared" si="7"/>
        <v>INDICAR PRECIO UNITARIO</v>
      </c>
      <c r="J151" s="70"/>
    </row>
    <row r="152" spans="1:10" x14ac:dyDescent="0.35">
      <c r="A152" s="70"/>
      <c r="B152" s="10" t="s">
        <v>243</v>
      </c>
      <c r="C152" s="41"/>
      <c r="D152" s="9">
        <v>268.8</v>
      </c>
      <c r="E152" s="68"/>
      <c r="F152" s="69" t="str">
        <f t="shared" si="6"/>
        <v>INDICAR PRECIO UNITARIO</v>
      </c>
      <c r="G152" s="9">
        <v>134.4</v>
      </c>
      <c r="H152" s="68"/>
      <c r="I152" s="69" t="str">
        <f t="shared" si="7"/>
        <v>INDICAR PRECIO UNITARIO</v>
      </c>
      <c r="J152" s="70"/>
    </row>
    <row r="153" spans="1:10" x14ac:dyDescent="0.35">
      <c r="A153" s="70"/>
      <c r="B153" s="10" t="s">
        <v>244</v>
      </c>
      <c r="C153" s="41"/>
      <c r="D153" s="9">
        <v>268.8</v>
      </c>
      <c r="E153" s="68"/>
      <c r="F153" s="69" t="str">
        <f t="shared" si="6"/>
        <v>INDICAR PRECIO UNITARIO</v>
      </c>
      <c r="G153" s="9">
        <v>134.4</v>
      </c>
      <c r="H153" s="68"/>
      <c r="I153" s="69" t="str">
        <f t="shared" si="7"/>
        <v>INDICAR PRECIO UNITARIO</v>
      </c>
      <c r="J153" s="70"/>
    </row>
    <row r="154" spans="1:10" x14ac:dyDescent="0.35">
      <c r="A154" s="70"/>
      <c r="B154" s="10" t="s">
        <v>83</v>
      </c>
      <c r="C154" s="41"/>
      <c r="D154" s="9">
        <v>725</v>
      </c>
      <c r="E154" s="68"/>
      <c r="F154" s="69" t="str">
        <f t="shared" si="6"/>
        <v>INDICAR PRECIO UNITARIO</v>
      </c>
      <c r="G154" s="9">
        <v>362.5</v>
      </c>
      <c r="H154" s="68"/>
      <c r="I154" s="69" t="str">
        <f t="shared" si="7"/>
        <v>INDICAR PRECIO UNITARIO</v>
      </c>
      <c r="J154" s="70"/>
    </row>
    <row r="155" spans="1:10" x14ac:dyDescent="0.35">
      <c r="A155" s="70"/>
      <c r="B155" s="10" t="s">
        <v>245</v>
      </c>
      <c r="C155" s="41"/>
      <c r="D155" s="9">
        <v>268.8</v>
      </c>
      <c r="E155" s="68"/>
      <c r="F155" s="69" t="str">
        <f t="shared" si="6"/>
        <v>INDICAR PRECIO UNITARIO</v>
      </c>
      <c r="G155" s="9">
        <v>134.4</v>
      </c>
      <c r="H155" s="68"/>
      <c r="I155" s="69" t="str">
        <f t="shared" si="7"/>
        <v>INDICAR PRECIO UNITARIO</v>
      </c>
      <c r="J155" s="70"/>
    </row>
    <row r="156" spans="1:10" x14ac:dyDescent="0.35">
      <c r="A156" s="70"/>
      <c r="B156" s="10" t="s">
        <v>49</v>
      </c>
      <c r="C156" s="41"/>
      <c r="D156" s="9">
        <v>268.8</v>
      </c>
      <c r="E156" s="68"/>
      <c r="F156" s="69" t="str">
        <f t="shared" si="6"/>
        <v>INDICAR PRECIO UNITARIO</v>
      </c>
      <c r="G156" s="9">
        <v>134.4</v>
      </c>
      <c r="H156" s="68"/>
      <c r="I156" s="69" t="str">
        <f t="shared" si="7"/>
        <v>INDICAR PRECIO UNITARIO</v>
      </c>
      <c r="J156" s="70"/>
    </row>
    <row r="157" spans="1:10" x14ac:dyDescent="0.35">
      <c r="A157" s="70"/>
      <c r="B157" s="10" t="s">
        <v>191</v>
      </c>
      <c r="C157" s="41"/>
      <c r="D157" s="9">
        <v>268.8</v>
      </c>
      <c r="E157" s="68"/>
      <c r="F157" s="69" t="str">
        <f t="shared" si="6"/>
        <v>INDICAR PRECIO UNITARIO</v>
      </c>
      <c r="G157" s="9">
        <v>134.4</v>
      </c>
      <c r="H157" s="68"/>
      <c r="I157" s="69" t="str">
        <f t="shared" si="7"/>
        <v>INDICAR PRECIO UNITARIO</v>
      </c>
      <c r="J157" s="70"/>
    </row>
    <row r="158" spans="1:10" x14ac:dyDescent="0.35">
      <c r="A158" s="70"/>
      <c r="B158" s="10" t="s">
        <v>236</v>
      </c>
      <c r="C158" s="41"/>
      <c r="D158" s="9">
        <v>616.79999999999995</v>
      </c>
      <c r="E158" s="68"/>
      <c r="F158" s="69" t="str">
        <f t="shared" si="6"/>
        <v>INDICAR PRECIO UNITARIO</v>
      </c>
      <c r="G158" s="9">
        <v>157</v>
      </c>
      <c r="H158" s="68"/>
      <c r="I158" s="69" t="str">
        <f t="shared" si="7"/>
        <v>INDICAR PRECIO UNITARIO</v>
      </c>
      <c r="J158" s="70"/>
    </row>
    <row r="159" spans="1:10" x14ac:dyDescent="0.35">
      <c r="A159" s="70"/>
      <c r="B159" s="10" t="s">
        <v>42</v>
      </c>
      <c r="C159" s="41"/>
      <c r="D159" s="9">
        <v>268.8</v>
      </c>
      <c r="E159" s="68"/>
      <c r="F159" s="69" t="str">
        <f t="shared" si="6"/>
        <v>INDICAR PRECIO UNITARIO</v>
      </c>
      <c r="G159" s="9">
        <v>134.4</v>
      </c>
      <c r="H159" s="68"/>
      <c r="I159" s="69" t="str">
        <f t="shared" si="7"/>
        <v>INDICAR PRECIO UNITARIO</v>
      </c>
      <c r="J159" s="70"/>
    </row>
    <row r="160" spans="1:10" x14ac:dyDescent="0.35">
      <c r="A160" s="70"/>
      <c r="B160" s="10" t="s">
        <v>235</v>
      </c>
      <c r="C160" s="41"/>
      <c r="D160" s="9">
        <v>616.79999999999995</v>
      </c>
      <c r="E160" s="68"/>
      <c r="F160" s="69" t="str">
        <f t="shared" si="6"/>
        <v>INDICAR PRECIO UNITARIO</v>
      </c>
      <c r="G160" s="9">
        <v>308.39999999999998</v>
      </c>
      <c r="H160" s="68"/>
      <c r="I160" s="69" t="str">
        <f t="shared" si="7"/>
        <v>INDICAR PRECIO UNITARIO</v>
      </c>
      <c r="J160" s="70"/>
    </row>
    <row r="161" spans="1:10" x14ac:dyDescent="0.35">
      <c r="A161" s="70"/>
      <c r="B161" s="10" t="s">
        <v>246</v>
      </c>
      <c r="C161" s="41"/>
      <c r="D161" s="9">
        <v>616.79999999999995</v>
      </c>
      <c r="E161" s="68"/>
      <c r="F161" s="69" t="str">
        <f t="shared" si="6"/>
        <v>INDICAR PRECIO UNITARIO</v>
      </c>
      <c r="G161" s="9">
        <v>308.39999999999998</v>
      </c>
      <c r="H161" s="68"/>
      <c r="I161" s="69" t="str">
        <f t="shared" si="7"/>
        <v>INDICAR PRECIO UNITARIO</v>
      </c>
      <c r="J161" s="70"/>
    </row>
    <row r="162" spans="1:10" x14ac:dyDescent="0.35">
      <c r="A162" s="70"/>
      <c r="B162" s="10" t="s">
        <v>91</v>
      </c>
      <c r="C162" s="41"/>
      <c r="D162" s="9">
        <v>376</v>
      </c>
      <c r="E162" s="68"/>
      <c r="F162" s="69" t="str">
        <f t="shared" si="6"/>
        <v>INDICAR PRECIO UNITARIO</v>
      </c>
      <c r="G162" s="9">
        <v>157</v>
      </c>
      <c r="H162" s="68"/>
      <c r="I162" s="69" t="str">
        <f t="shared" si="7"/>
        <v>INDICAR PRECIO UNITARIO</v>
      </c>
      <c r="J162" s="70"/>
    </row>
    <row r="163" spans="1:10" x14ac:dyDescent="0.35">
      <c r="A163" s="70"/>
      <c r="B163" s="10" t="s">
        <v>247</v>
      </c>
      <c r="C163" s="41"/>
      <c r="D163" s="9">
        <v>616.79999999999995</v>
      </c>
      <c r="E163" s="68"/>
      <c r="F163" s="69" t="str">
        <f t="shared" si="6"/>
        <v>INDICAR PRECIO UNITARIO</v>
      </c>
      <c r="G163" s="9">
        <v>308.39999999999998</v>
      </c>
      <c r="H163" s="68"/>
      <c r="I163" s="69" t="str">
        <f t="shared" si="7"/>
        <v>INDICAR PRECIO UNITARIO</v>
      </c>
      <c r="J163" s="70"/>
    </row>
    <row r="164" spans="1:10" x14ac:dyDescent="0.35">
      <c r="A164" s="70"/>
      <c r="B164" s="10" t="s">
        <v>248</v>
      </c>
      <c r="C164" s="41"/>
      <c r="D164" s="9">
        <v>268.8</v>
      </c>
      <c r="E164" s="68"/>
      <c r="F164" s="69" t="str">
        <f t="shared" si="6"/>
        <v>INDICAR PRECIO UNITARIO</v>
      </c>
      <c r="G164" s="9">
        <v>134.4</v>
      </c>
      <c r="H164" s="68"/>
      <c r="I164" s="69" t="str">
        <f t="shared" si="7"/>
        <v>INDICAR PRECIO UNITARIO</v>
      </c>
      <c r="J164" s="70"/>
    </row>
    <row r="165" spans="1:10" x14ac:dyDescent="0.35">
      <c r="A165" s="70"/>
      <c r="B165" s="10" t="s">
        <v>103</v>
      </c>
      <c r="C165" s="41"/>
      <c r="D165" s="9">
        <v>616.79999999999995</v>
      </c>
      <c r="E165" s="68"/>
      <c r="F165" s="69" t="str">
        <f t="shared" si="6"/>
        <v>INDICAR PRECIO UNITARIO</v>
      </c>
      <c r="G165" s="9">
        <v>308.39999999999998</v>
      </c>
      <c r="H165" s="68"/>
      <c r="I165" s="69" t="str">
        <f t="shared" si="7"/>
        <v>INDICAR PRECIO UNITARIO</v>
      </c>
      <c r="J165" s="70"/>
    </row>
    <row r="166" spans="1:10" x14ac:dyDescent="0.35">
      <c r="A166" s="70"/>
      <c r="B166" s="10" t="s">
        <v>237</v>
      </c>
      <c r="C166" s="41"/>
      <c r="D166" s="9">
        <v>268.8</v>
      </c>
      <c r="E166" s="68"/>
      <c r="F166" s="69" t="str">
        <f t="shared" si="6"/>
        <v>INDICAR PRECIO UNITARIO</v>
      </c>
      <c r="G166" s="9">
        <v>134.4</v>
      </c>
      <c r="H166" s="68"/>
      <c r="I166" s="69" t="str">
        <f t="shared" si="7"/>
        <v>INDICAR PRECIO UNITARIO</v>
      </c>
      <c r="J166" s="70"/>
    </row>
    <row r="167" spans="1:10" x14ac:dyDescent="0.35">
      <c r="A167" s="70"/>
      <c r="B167" s="10" t="s">
        <v>60</v>
      </c>
      <c r="C167" s="41"/>
      <c r="D167" s="9">
        <v>153</v>
      </c>
      <c r="E167" s="68"/>
      <c r="F167" s="69" t="str">
        <f t="shared" si="6"/>
        <v>INDICAR PRECIO UNITARIO</v>
      </c>
      <c r="G167" s="9">
        <v>91.8</v>
      </c>
      <c r="H167" s="68"/>
      <c r="I167" s="69" t="str">
        <f t="shared" si="7"/>
        <v>INDICAR PRECIO UNITARIO</v>
      </c>
      <c r="J167" s="70"/>
    </row>
    <row r="168" spans="1:10" x14ac:dyDescent="0.35">
      <c r="A168" s="70"/>
      <c r="B168" s="10" t="s">
        <v>218</v>
      </c>
      <c r="C168" s="41"/>
      <c r="D168" s="9">
        <v>268.8</v>
      </c>
      <c r="E168" s="68"/>
      <c r="F168" s="69" t="str">
        <f t="shared" si="6"/>
        <v>INDICAR PRECIO UNITARIO</v>
      </c>
      <c r="G168" s="9">
        <v>134.4</v>
      </c>
      <c r="H168" s="68"/>
      <c r="I168" s="69" t="str">
        <f t="shared" si="7"/>
        <v>INDICAR PRECIO UNITARIO</v>
      </c>
      <c r="J168" s="70"/>
    </row>
    <row r="169" spans="1:10" x14ac:dyDescent="0.35">
      <c r="A169" s="70"/>
      <c r="B169" s="10" t="s">
        <v>72</v>
      </c>
      <c r="C169" s="41">
        <v>4</v>
      </c>
      <c r="D169" s="9">
        <v>376</v>
      </c>
      <c r="E169" s="68"/>
      <c r="F169" s="69" t="str">
        <f t="shared" si="6"/>
        <v>INDICAR PRECIO UNITARIO</v>
      </c>
      <c r="G169" s="9">
        <v>188.4</v>
      </c>
      <c r="H169" s="68"/>
      <c r="I169" s="69" t="str">
        <f t="shared" si="7"/>
        <v>INDICAR PRECIO UNITARIO</v>
      </c>
      <c r="J169" s="70"/>
    </row>
    <row r="170" spans="1:10" x14ac:dyDescent="0.35">
      <c r="A170" s="70"/>
      <c r="B170" s="10" t="s">
        <v>238</v>
      </c>
      <c r="C170" s="41"/>
      <c r="D170" s="9">
        <v>616.79999999999995</v>
      </c>
      <c r="E170" s="68"/>
      <c r="F170" s="69" t="str">
        <f t="shared" si="6"/>
        <v>INDICAR PRECIO UNITARIO</v>
      </c>
      <c r="G170" s="9">
        <v>308.39999999999998</v>
      </c>
      <c r="H170" s="68"/>
      <c r="I170" s="69" t="str">
        <f t="shared" si="7"/>
        <v>INDICAR PRECIO UNITARIO</v>
      </c>
      <c r="J170" s="70"/>
    </row>
    <row r="171" spans="1:10" x14ac:dyDescent="0.35">
      <c r="A171" s="70"/>
      <c r="B171" s="10" t="s">
        <v>104</v>
      </c>
      <c r="C171" s="41"/>
      <c r="D171" s="9">
        <v>616.79999999999995</v>
      </c>
      <c r="E171" s="68"/>
      <c r="F171" s="69" t="str">
        <f t="shared" si="6"/>
        <v>INDICAR PRECIO UNITARIO</v>
      </c>
      <c r="G171" s="9">
        <v>308.39999999999998</v>
      </c>
      <c r="H171" s="68"/>
      <c r="I171" s="69" t="str">
        <f t="shared" si="7"/>
        <v>INDICAR PRECIO UNITARIO</v>
      </c>
      <c r="J171" s="70"/>
    </row>
    <row r="172" spans="1:10" x14ac:dyDescent="0.35">
      <c r="A172" s="70"/>
      <c r="B172" s="10" t="s">
        <v>79</v>
      </c>
      <c r="C172" s="41">
        <v>4</v>
      </c>
      <c r="D172" s="9">
        <v>376</v>
      </c>
      <c r="E172" s="68"/>
      <c r="F172" s="69" t="str">
        <f t="shared" si="6"/>
        <v>INDICAR PRECIO UNITARIO</v>
      </c>
      <c r="G172" s="9">
        <v>188.4</v>
      </c>
      <c r="H172" s="68"/>
      <c r="I172" s="69" t="str">
        <f t="shared" si="7"/>
        <v>INDICAR PRECIO UNITARIO</v>
      </c>
      <c r="J172" s="70"/>
    </row>
    <row r="173" spans="1:10" x14ac:dyDescent="0.35">
      <c r="A173" s="70"/>
      <c r="B173" s="10" t="s">
        <v>239</v>
      </c>
      <c r="C173" s="41"/>
      <c r="D173" s="9">
        <v>268.8</v>
      </c>
      <c r="E173" s="68"/>
      <c r="F173" s="69" t="str">
        <f t="shared" si="6"/>
        <v>INDICAR PRECIO UNITARIO</v>
      </c>
      <c r="G173" s="9">
        <v>134.4</v>
      </c>
      <c r="H173" s="68"/>
      <c r="I173" s="69" t="str">
        <f t="shared" si="7"/>
        <v>INDICAR PRECIO UNITARIO</v>
      </c>
      <c r="J173" s="70"/>
    </row>
    <row r="174" spans="1:10" x14ac:dyDescent="0.35">
      <c r="A174" s="70"/>
      <c r="B174" s="10" t="s">
        <v>240</v>
      </c>
      <c r="C174" s="41"/>
      <c r="D174" s="9">
        <v>268.8</v>
      </c>
      <c r="E174" s="68"/>
      <c r="F174" s="69" t="str">
        <f t="shared" si="6"/>
        <v>INDICAR PRECIO UNITARIO</v>
      </c>
      <c r="G174" s="9">
        <v>134.4</v>
      </c>
      <c r="H174" s="68"/>
      <c r="I174" s="69" t="str">
        <f t="shared" si="7"/>
        <v>INDICAR PRECIO UNITARIO</v>
      </c>
      <c r="J174" s="70"/>
    </row>
    <row r="175" spans="1:10" x14ac:dyDescent="0.35">
      <c r="A175" s="70"/>
      <c r="B175" s="10" t="s">
        <v>219</v>
      </c>
      <c r="C175" s="41">
        <v>4.3499999999999996</v>
      </c>
      <c r="D175" s="9">
        <v>376.8</v>
      </c>
      <c r="E175" s="68"/>
      <c r="F175" s="69" t="str">
        <f t="shared" si="4"/>
        <v>INDICAR PRECIO UNITARIO</v>
      </c>
      <c r="G175" s="9">
        <v>188.4</v>
      </c>
      <c r="H175" s="68"/>
      <c r="I175" s="69" t="str">
        <f t="shared" si="5"/>
        <v>INDICAR PRECIO UNITARIO</v>
      </c>
      <c r="J175" s="70"/>
    </row>
    <row r="176" spans="1:10" x14ac:dyDescent="0.35">
      <c r="A176" s="70"/>
      <c r="B176" s="10" t="s">
        <v>220</v>
      </c>
      <c r="C176" s="41"/>
      <c r="D176" s="9">
        <v>616.79999999999995</v>
      </c>
      <c r="E176" s="68"/>
      <c r="F176" s="69" t="str">
        <f t="shared" si="4"/>
        <v>INDICAR PRECIO UNITARIO</v>
      </c>
      <c r="G176" s="9">
        <v>308.39999999999998</v>
      </c>
      <c r="H176" s="68"/>
      <c r="I176" s="69" t="str">
        <f t="shared" si="5"/>
        <v>INDICAR PRECIO UNITARIO</v>
      </c>
      <c r="J176" s="70"/>
    </row>
    <row r="177" spans="1:10" x14ac:dyDescent="0.35">
      <c r="A177" s="70"/>
      <c r="B177" s="10" t="s">
        <v>221</v>
      </c>
      <c r="C177" s="41"/>
      <c r="D177" s="9">
        <v>153</v>
      </c>
      <c r="E177" s="68"/>
      <c r="F177" s="69" t="str">
        <f t="shared" si="4"/>
        <v>INDICAR PRECIO UNITARIO</v>
      </c>
      <c r="G177" s="9">
        <v>91.8</v>
      </c>
      <c r="H177" s="68"/>
      <c r="I177" s="69" t="str">
        <f t="shared" si="5"/>
        <v>INDICAR PRECIO UNITARIO</v>
      </c>
      <c r="J177" s="70"/>
    </row>
    <row r="178" spans="1:10" x14ac:dyDescent="0.35">
      <c r="A178" s="70"/>
      <c r="B178" s="10" t="s">
        <v>185</v>
      </c>
      <c r="C178" s="41"/>
      <c r="D178" s="9">
        <v>376</v>
      </c>
      <c r="E178" s="68"/>
      <c r="F178" s="69" t="str">
        <f t="shared" si="4"/>
        <v>INDICAR PRECIO UNITARIO</v>
      </c>
      <c r="G178" s="9">
        <v>134.4</v>
      </c>
      <c r="H178" s="68"/>
      <c r="I178" s="69" t="str">
        <f t="shared" si="5"/>
        <v>INDICAR PRECIO UNITARIO</v>
      </c>
      <c r="J178" s="70"/>
    </row>
    <row r="179" spans="1:10" x14ac:dyDescent="0.35">
      <c r="A179" s="70"/>
      <c r="B179" s="10" t="s">
        <v>222</v>
      </c>
      <c r="C179" s="41"/>
      <c r="D179" s="9">
        <v>376</v>
      </c>
      <c r="E179" s="68"/>
      <c r="F179" s="69" t="str">
        <f>IF(E179&lt;=0,"INDICAR PRECIO UNITARIO","IMPORTE VÁLIDO")</f>
        <v>INDICAR PRECIO UNITARIO</v>
      </c>
      <c r="G179" s="9">
        <v>134.4</v>
      </c>
      <c r="H179" s="68"/>
      <c r="I179" s="69" t="str">
        <f t="shared" si="5"/>
        <v>INDICAR PRECIO UNITARIO</v>
      </c>
      <c r="J179" s="70"/>
    </row>
    <row r="180" spans="1:10" x14ac:dyDescent="0.35">
      <c r="A180" s="70"/>
      <c r="B180" s="10" t="s">
        <v>194</v>
      </c>
      <c r="C180" s="41"/>
      <c r="D180" s="9">
        <v>376</v>
      </c>
      <c r="E180" s="68"/>
      <c r="F180" s="69" t="str">
        <f>IF(E180&lt;=0,"INDICAR PRECIO UNITARIO","IMPORTE VÁLIDO")</f>
        <v>INDICAR PRECIO UNITARIO</v>
      </c>
      <c r="G180" s="9">
        <v>134.4</v>
      </c>
      <c r="H180" s="68"/>
      <c r="I180" s="69" t="str">
        <f t="shared" si="5"/>
        <v>INDICAR PRECIO UNITARIO</v>
      </c>
      <c r="J180" s="70"/>
    </row>
    <row r="181" spans="1:10" ht="15" thickBot="1" x14ac:dyDescent="0.4">
      <c r="A181" s="70"/>
      <c r="B181" s="10" t="s">
        <v>186</v>
      </c>
      <c r="C181" s="19"/>
      <c r="D181" s="9">
        <v>376</v>
      </c>
      <c r="E181" s="68"/>
      <c r="F181" s="69" t="str">
        <f t="shared" si="4"/>
        <v>INDICAR PRECIO UNITARIO</v>
      </c>
      <c r="G181" s="9">
        <v>134.4</v>
      </c>
      <c r="H181" s="68"/>
      <c r="I181" s="69" t="str">
        <f t="shared" si="5"/>
        <v>INDICAR PRECIO UNITARIO</v>
      </c>
      <c r="J181" s="70"/>
    </row>
    <row r="182" spans="1:10" ht="15" thickBot="1" x14ac:dyDescent="0.4">
      <c r="A182" s="70"/>
      <c r="B182" s="55" t="s">
        <v>159</v>
      </c>
      <c r="C182" s="17">
        <f>SUM(C4:C181)</f>
        <v>180.19799999999995</v>
      </c>
      <c r="D182" s="40" t="s">
        <v>143</v>
      </c>
      <c r="E182" s="18">
        <f>SUM(E4:E181)</f>
        <v>0</v>
      </c>
      <c r="F182" s="45"/>
      <c r="G182" s="38" t="s">
        <v>143</v>
      </c>
      <c r="H182" s="18">
        <f>SUM(H4:H181)</f>
        <v>0</v>
      </c>
      <c r="I182" s="45"/>
      <c r="J182" s="45"/>
    </row>
    <row r="183" spans="1:10" ht="39" customHeight="1" thickBot="1" x14ac:dyDescent="0.4">
      <c r="A183" s="70"/>
      <c r="B183" s="45"/>
      <c r="C183" s="45"/>
      <c r="D183" s="45"/>
      <c r="E183" s="151" t="s">
        <v>147</v>
      </c>
      <c r="F183" s="152"/>
      <c r="G183" s="153"/>
      <c r="H183" s="52" t="str">
        <f>IF(COUNTIF(F4:I181,"INDICAR PRECIO UNITARIO"),"OFERTA INCOMPLETA",E182+H182+C182)</f>
        <v>OFERTA INCOMPLETA</v>
      </c>
      <c r="I183" s="45"/>
      <c r="J183" s="45"/>
    </row>
    <row r="184" spans="1:10" ht="16.5" customHeight="1" x14ac:dyDescent="0.35">
      <c r="A184" s="70"/>
      <c r="B184" s="45"/>
      <c r="C184" s="45"/>
      <c r="D184" s="45"/>
      <c r="E184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F184" s="155"/>
      <c r="G184" s="155"/>
      <c r="H184" s="156"/>
      <c r="I184" s="45"/>
      <c r="J184" s="45"/>
    </row>
    <row r="185" spans="1:10" ht="15" customHeight="1" x14ac:dyDescent="0.35">
      <c r="A185" s="70"/>
      <c r="B185" s="45"/>
      <c r="C185" s="45"/>
      <c r="D185" s="45"/>
      <c r="E185" s="157"/>
      <c r="F185" s="158"/>
      <c r="G185" s="158"/>
      <c r="H185" s="159"/>
      <c r="I185" s="45"/>
      <c r="J185" s="45"/>
    </row>
    <row r="186" spans="1:10" ht="15" customHeight="1" x14ac:dyDescent="0.35">
      <c r="A186" s="70"/>
      <c r="B186" s="45"/>
      <c r="C186" s="45"/>
      <c r="D186" s="45"/>
      <c r="E186" s="157"/>
      <c r="F186" s="158"/>
      <c r="G186" s="158"/>
      <c r="H186" s="159"/>
      <c r="I186" s="45"/>
      <c r="J186" s="45"/>
    </row>
    <row r="187" spans="1:10" ht="15" customHeight="1" thickBot="1" x14ac:dyDescent="0.4">
      <c r="A187" s="70"/>
      <c r="B187" s="45"/>
      <c r="C187" s="45"/>
      <c r="D187" s="45"/>
      <c r="E187" s="160"/>
      <c r="F187" s="161"/>
      <c r="G187" s="161"/>
      <c r="H187" s="162"/>
      <c r="I187" s="45"/>
      <c r="J187" s="45"/>
    </row>
    <row r="188" spans="1:10" ht="15" thickBot="1" x14ac:dyDescent="0.4">
      <c r="A188" s="70"/>
      <c r="B188" s="149" t="s">
        <v>95</v>
      </c>
      <c r="C188" s="150"/>
      <c r="D188" s="45"/>
      <c r="E188" s="45"/>
      <c r="F188" s="46" t="s">
        <v>156</v>
      </c>
      <c r="G188" s="45"/>
      <c r="H188" s="45"/>
      <c r="I188" s="45"/>
      <c r="J188" s="45"/>
    </row>
    <row r="189" spans="1:10" ht="15" customHeight="1" x14ac:dyDescent="0.35"/>
  </sheetData>
  <sheetProtection algorithmName="SHA-512" hashValue="Z16BmxIA1HghJLFFoceY+v2wWt5F19+GUABigAq9bvGSvOEyeWc3b1rniPXSCLFEEdI5o7KolchuiBosJkas/g==" saltValue="SeXKjIeWrvu8HPeVFNA5NQ==" spinCount="100000" sheet="1" objects="1" scenarios="1"/>
  <mergeCells count="4">
    <mergeCell ref="B188:C188"/>
    <mergeCell ref="E183:G183"/>
    <mergeCell ref="E184:H187"/>
    <mergeCell ref="B2:I2"/>
  </mergeCells>
  <conditionalFormatting sqref="B1:B1048576">
    <cfRule type="duplicateValues" dxfId="40" priority="100"/>
    <cfRule type="duplicateValues" dxfId="39" priority="104"/>
  </conditionalFormatting>
  <conditionalFormatting sqref="B182:B1048576 B1:B180">
    <cfRule type="duplicateValues" dxfId="38" priority="101"/>
  </conditionalFormatting>
  <conditionalFormatting sqref="E184">
    <cfRule type="containsText" dxfId="37" priority="20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LICITACIÓN",E184)))</formula>
    </cfRule>
  </conditionalFormatting>
  <conditionalFormatting sqref="F4:F181">
    <cfRule type="containsText" dxfId="36" priority="5" operator="containsText" text="INDICAR">
      <formula>NOT(ISERROR(SEARCH("INDICAR",F4)))</formula>
    </cfRule>
    <cfRule type="containsText" dxfId="35" priority="6" operator="containsText" text="IMPORTE VÁLIDO">
      <formula>NOT(ISERROR(SEARCH("IMPORTE VÁLIDO",F4)))</formula>
    </cfRule>
  </conditionalFormatting>
  <conditionalFormatting sqref="H183">
    <cfRule type="containsText" dxfId="34" priority="11" operator="containsText" text="OFERTA INCOMPLETA">
      <formula>NOT(ISERROR(SEARCH("OFERTA INCOMPLETA",H183)))</formula>
    </cfRule>
  </conditionalFormatting>
  <conditionalFormatting sqref="I4:I181">
    <cfRule type="containsText" dxfId="33" priority="3" operator="containsText" text="INDICAR">
      <formula>NOT(ISERROR(SEARCH("INDICAR",I4)))</formula>
    </cfRule>
    <cfRule type="containsText" dxfId="32" priority="4" operator="containsText" text="IMPORTE VÁLIDO">
      <formula>NOT(ISERROR(SEARCH("IMPORTE VÁLIDO",I4)))</formula>
    </cfRule>
  </conditionalFormatting>
  <dataValidations count="3">
    <dataValidation type="custom" allowBlank="1" showInputMessage="1" showErrorMessage="1" sqref="C32 C36 C41 C43:C44 C50:C51 C53 C62 C68:C69 C73 C75 C78 C80 C82:C83 C169 C89 C95:C96 C99 C102 C106:C107 C29" xr:uid="{00000000-0002-0000-0100-000001000000}">
      <formula1>#REF!&lt;&gt;"-"</formula1>
    </dataValidation>
    <dataValidation allowBlank="1" showErrorMessage="1" errorTitle="¡Atención, error!" error="Sólo se admiten precios con dos decimales, mayores que cero y no superiores al precio máximo de licitación. Por favor, vuelva a introducir el importe. Gracias" sqref="G182" xr:uid="{00000000-0002-0000-0100-000003000000}"/>
    <dataValidation type="custom" allowBlank="1" showErrorMessage="1" errorTitle="¡Atención, error!" error="Sólo se admiten precios con dos decimales, mayores que cero y no superiores al precio unitario máximo. Por favor, vuelva a introducir el importe. Gracias" sqref="H4:H181 E4:E181" xr:uid="{9CB747B6-09E8-46AD-852D-9F32FC32A39E}">
      <formula1>AND(E4*100=INT(E4*100),E4&gt;0,E4&lt;=D4)</formula1>
    </dataValidation>
  </dataValidations>
  <hyperlinks>
    <hyperlink ref="F188" location="'OFERTA TOTAL'!A1" display="CLICK aquí para ver la pestaña OFERTA TOTAL" xr:uid="{00000000-0004-0000-0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="116" zoomScaleNormal="80" workbookViewId="0">
      <selection activeCell="I4" sqref="I4:I7"/>
    </sheetView>
  </sheetViews>
  <sheetFormatPr baseColWidth="10" defaultColWidth="11.453125" defaultRowHeight="14.5" x14ac:dyDescent="0.35"/>
  <cols>
    <col min="1" max="1" width="11.453125" style="2"/>
    <col min="2" max="2" width="27.453125" style="2" bestFit="1" customWidth="1"/>
    <col min="3" max="3" width="10" style="2" bestFit="1" customWidth="1"/>
    <col min="4" max="4" width="10.81640625" style="2" bestFit="1" customWidth="1"/>
    <col min="5" max="5" width="13.54296875" style="2" customWidth="1"/>
    <col min="6" max="6" width="13.81640625" style="2" customWidth="1"/>
    <col min="7" max="7" width="26.26953125" style="2" customWidth="1"/>
    <col min="8" max="8" width="13.81640625" style="2" customWidth="1"/>
    <col min="9" max="9" width="14.1796875" style="2" customWidth="1"/>
    <col min="10" max="10" width="26.1796875" style="2" customWidth="1"/>
    <col min="11" max="16384" width="11.453125" style="2"/>
  </cols>
  <sheetData>
    <row r="1" spans="1:11" ht="15" thickBo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7" customHeight="1" thickBot="1" x14ac:dyDescent="0.4">
      <c r="A2" s="45"/>
      <c r="B2" s="166" t="s">
        <v>2</v>
      </c>
      <c r="C2" s="167"/>
      <c r="D2" s="167"/>
      <c r="E2" s="167"/>
      <c r="F2" s="167"/>
      <c r="G2" s="167"/>
      <c r="H2" s="167"/>
      <c r="I2" s="167"/>
      <c r="J2" s="168"/>
      <c r="K2" s="45"/>
    </row>
    <row r="3" spans="1:11" ht="60" customHeight="1" thickBot="1" x14ac:dyDescent="0.4">
      <c r="A3" s="45"/>
      <c r="B3" s="35" t="s">
        <v>133</v>
      </c>
      <c r="C3" s="4" t="s">
        <v>198</v>
      </c>
      <c r="D3" s="5" t="s">
        <v>8</v>
      </c>
      <c r="E3" s="5" t="s">
        <v>134</v>
      </c>
      <c r="F3" s="72" t="s">
        <v>130</v>
      </c>
      <c r="G3" s="47"/>
      <c r="H3" s="5" t="s">
        <v>131</v>
      </c>
      <c r="I3" s="77" t="s">
        <v>153</v>
      </c>
      <c r="J3" s="47"/>
      <c r="K3" s="45"/>
    </row>
    <row r="4" spans="1:11" x14ac:dyDescent="0.35">
      <c r="A4" s="45"/>
      <c r="B4" s="11" t="s">
        <v>24</v>
      </c>
      <c r="C4" s="19">
        <v>1</v>
      </c>
      <c r="D4" s="41"/>
      <c r="E4" s="9">
        <v>810</v>
      </c>
      <c r="F4" s="68"/>
      <c r="G4" s="44" t="str">
        <f>IF(F4&lt;=0,"INDICAR PRECIO UNITARIO","IMPORTE VÁLIDO")</f>
        <v>INDICAR PRECIO UNITARIO</v>
      </c>
      <c r="H4" s="9">
        <v>486</v>
      </c>
      <c r="I4" s="68"/>
      <c r="J4" s="44" t="str">
        <f t="shared" ref="J4:J7" si="0">IF(I4&lt;=0,"INDICAR PRECIO UNITARIO","IMPORTE VÁLIDO")</f>
        <v>INDICAR PRECIO UNITARIO</v>
      </c>
      <c r="K4" s="45"/>
    </row>
    <row r="5" spans="1:11" x14ac:dyDescent="0.35">
      <c r="A5" s="45"/>
      <c r="B5" s="7" t="s">
        <v>63</v>
      </c>
      <c r="C5" s="19">
        <v>1</v>
      </c>
      <c r="D5" s="41"/>
      <c r="E5" s="20">
        <v>376.8</v>
      </c>
      <c r="F5" s="68"/>
      <c r="G5" s="44" t="str">
        <f t="shared" ref="G5:G7" si="1">IF(F5&lt;=0,"INDICAR PRECIO UNITARIO","IMPORTE VÁLIDO")</f>
        <v>INDICAR PRECIO UNITARIO</v>
      </c>
      <c r="H5" s="20">
        <v>226.08</v>
      </c>
      <c r="I5" s="68"/>
      <c r="J5" s="44" t="str">
        <f t="shared" si="0"/>
        <v>INDICAR PRECIO UNITARIO</v>
      </c>
      <c r="K5" s="45"/>
    </row>
    <row r="6" spans="1:11" x14ac:dyDescent="0.35">
      <c r="A6" s="45"/>
      <c r="B6" s="7" t="s">
        <v>92</v>
      </c>
      <c r="C6" s="19">
        <v>1</v>
      </c>
      <c r="D6" s="41">
        <v>3.0599999999999996</v>
      </c>
      <c r="E6" s="20">
        <v>616.79999999999995</v>
      </c>
      <c r="F6" s="68"/>
      <c r="G6" s="44" t="str">
        <f t="shared" si="1"/>
        <v>INDICAR PRECIO UNITARIO</v>
      </c>
      <c r="H6" s="20">
        <v>370.08</v>
      </c>
      <c r="I6" s="68"/>
      <c r="J6" s="44" t="str">
        <f t="shared" si="0"/>
        <v>INDICAR PRECIO UNITARIO</v>
      </c>
      <c r="K6" s="45"/>
    </row>
    <row r="7" spans="1:11" x14ac:dyDescent="0.35">
      <c r="A7" s="70"/>
      <c r="B7" s="7" t="s">
        <v>98</v>
      </c>
      <c r="C7" s="19">
        <v>1</v>
      </c>
      <c r="D7" s="41"/>
      <c r="E7" s="20">
        <v>616.79999999999995</v>
      </c>
      <c r="F7" s="68"/>
      <c r="G7" s="44" t="str">
        <f t="shared" si="1"/>
        <v>INDICAR PRECIO UNITARIO</v>
      </c>
      <c r="H7" s="20">
        <v>370.08</v>
      </c>
      <c r="I7" s="68"/>
      <c r="J7" s="44" t="str">
        <f t="shared" si="0"/>
        <v>INDICAR PRECIO UNITARIO</v>
      </c>
      <c r="K7" s="70"/>
    </row>
    <row r="8" spans="1:11" ht="15" thickBot="1" x14ac:dyDescent="0.4">
      <c r="A8" s="70"/>
      <c r="B8" s="169" t="s">
        <v>145</v>
      </c>
      <c r="C8" s="170"/>
      <c r="D8" s="28">
        <f>SUM(D4:D7)</f>
        <v>3.0599999999999996</v>
      </c>
      <c r="E8" s="40" t="s">
        <v>143</v>
      </c>
      <c r="F8" s="28">
        <f>SUM(F4:F7)</f>
        <v>0</v>
      </c>
      <c r="G8" s="45"/>
      <c r="H8" s="40" t="s">
        <v>143</v>
      </c>
      <c r="I8" s="28">
        <f>SUM(I4:I7)</f>
        <v>0</v>
      </c>
      <c r="J8" s="45"/>
      <c r="K8" s="70"/>
    </row>
    <row r="9" spans="1:11" ht="41.25" customHeight="1" thickBot="1" x14ac:dyDescent="0.4">
      <c r="A9" s="70"/>
      <c r="B9" s="45"/>
      <c r="C9" s="45"/>
      <c r="D9" s="45"/>
      <c r="E9" s="45"/>
      <c r="F9" s="151" t="s">
        <v>148</v>
      </c>
      <c r="G9" s="152"/>
      <c r="H9" s="153"/>
      <c r="I9" s="52" t="str">
        <f>IF(COUNTIF(G4:J7,"INDICAR PRECIO UNITARIO"),"OFERTA INCOMPLETA",F8+I8+D8)</f>
        <v>OFERTA INCOMPLETA</v>
      </c>
      <c r="J9" s="45"/>
      <c r="K9" s="70"/>
    </row>
    <row r="10" spans="1:11" ht="15.75" customHeight="1" x14ac:dyDescent="0.35">
      <c r="A10" s="45"/>
      <c r="B10" s="45"/>
      <c r="C10" s="45"/>
      <c r="D10" s="45"/>
      <c r="E10" s="45"/>
      <c r="F10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G10" s="155"/>
      <c r="H10" s="155"/>
      <c r="I10" s="156"/>
      <c r="J10" s="45"/>
      <c r="K10" s="45"/>
    </row>
    <row r="11" spans="1:11" ht="15.75" customHeight="1" x14ac:dyDescent="0.35">
      <c r="A11" s="45"/>
      <c r="B11" s="45"/>
      <c r="C11" s="45"/>
      <c r="D11" s="45"/>
      <c r="E11" s="45"/>
      <c r="F11" s="157"/>
      <c r="G11" s="158"/>
      <c r="H11" s="158"/>
      <c r="I11" s="159"/>
      <c r="J11" s="45"/>
      <c r="K11" s="45"/>
    </row>
    <row r="12" spans="1:11" ht="15" customHeight="1" x14ac:dyDescent="0.35">
      <c r="A12" s="45"/>
      <c r="B12" s="45"/>
      <c r="C12" s="45"/>
      <c r="D12" s="45"/>
      <c r="E12" s="45"/>
      <c r="F12" s="157"/>
      <c r="G12" s="158"/>
      <c r="H12" s="158"/>
      <c r="I12" s="159"/>
      <c r="J12" s="45"/>
      <c r="K12" s="45"/>
    </row>
    <row r="13" spans="1:11" ht="15.75" customHeight="1" thickBot="1" x14ac:dyDescent="0.4">
      <c r="A13" s="45"/>
      <c r="B13" s="45"/>
      <c r="C13" s="45"/>
      <c r="D13" s="45"/>
      <c r="E13" s="45"/>
      <c r="F13" s="160"/>
      <c r="G13" s="161"/>
      <c r="H13" s="161"/>
      <c r="I13" s="162"/>
      <c r="J13" s="45"/>
      <c r="K13" s="45"/>
    </row>
    <row r="14" spans="1:11" x14ac:dyDescent="0.35">
      <c r="A14" s="45"/>
      <c r="B14" s="171" t="s">
        <v>95</v>
      </c>
      <c r="C14" s="172"/>
      <c r="D14" s="172"/>
      <c r="E14" s="45"/>
      <c r="F14" s="45"/>
      <c r="G14" s="46" t="s">
        <v>156</v>
      </c>
      <c r="H14" s="45"/>
      <c r="I14" s="45"/>
      <c r="J14" s="45"/>
      <c r="K14" s="45"/>
    </row>
  </sheetData>
  <sheetProtection algorithmName="SHA-512" hashValue="JiuJrghL0VsFbCzVNHlkwJYej8My6YZcjALqbRmfpDetqN3ImttVLsralBGDEeHjNoPvJMJlrxVbXer9aoSXTA==" saltValue="1iaJvn2dYdJfzkeaeUyF0Q==" spinCount="100000" sheet="1" objects="1" scenarios="1"/>
  <mergeCells count="5">
    <mergeCell ref="F9:H9"/>
    <mergeCell ref="B2:J2"/>
    <mergeCell ref="F10:I13"/>
    <mergeCell ref="B8:C8"/>
    <mergeCell ref="B14:D14"/>
  </mergeCells>
  <conditionalFormatting sqref="F10">
    <cfRule type="containsText" dxfId="31" priority="2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LICITACIÓN",F10)))</formula>
    </cfRule>
  </conditionalFormatting>
  <conditionalFormatting sqref="G4:G7">
    <cfRule type="containsText" dxfId="30" priority="5" operator="containsText" text="INDICAR">
      <formula>NOT(ISERROR(SEARCH("INDICAR",G4)))</formula>
    </cfRule>
    <cfRule type="containsText" dxfId="29" priority="6" operator="containsText" text="IMPORTE VÁLIDO">
      <formula>NOT(ISERROR(SEARCH("IMPORTE VÁLIDO",G4)))</formula>
    </cfRule>
  </conditionalFormatting>
  <conditionalFormatting sqref="I9">
    <cfRule type="containsText" dxfId="28" priority="1" operator="containsText" text="OFERTA INCOMPLETA">
      <formula>NOT(ISERROR(SEARCH("OFERTA INCOMPLETA",I9)))</formula>
    </cfRule>
  </conditionalFormatting>
  <conditionalFormatting sqref="J4:J7">
    <cfRule type="containsText" dxfId="27" priority="3" operator="containsText" text="INDICAR">
      <formula>NOT(ISERROR(SEARCH("INDICAR",J4)))</formula>
    </cfRule>
    <cfRule type="containsText" dxfId="26" priority="4" operator="containsText" text="IMPORTE VÁLIDO">
      <formula>NOT(ISERROR(SEARCH("IMPORTE VÁLIDO",J4)))</formula>
    </cfRule>
  </conditionalFormatting>
  <dataValidations count="4">
    <dataValidation type="custom" allowBlank="1" showInputMessage="1" showErrorMessage="1" sqref="D4" xr:uid="{00000000-0002-0000-0200-000000000000}">
      <formula1>#REF!&lt;&gt;"-"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D8" xr:uid="{00000000-0002-0000-0200-000001000000}">
      <formula1>AND(D8*100=INT(D8*100),D8&gt;0,D8&lt;=C8)</formula1>
    </dataValidation>
    <dataValidation allowBlank="1" showErrorMessage="1" errorTitle="¡Atención, error!" error="Sólo se admiten precios con dos decimales, mayores que cero y no superiores al precio máximo de licitación. Por favor, vuelva a introducir el importe. Gracias" sqref="H8 E8" xr:uid="{00000000-0002-0000-0200-000004000000}"/>
    <dataValidation type="custom" allowBlank="1" showErrorMessage="1" errorTitle="¡Atención, error!" error="Sólo se admiten precios con dos decimales, mayores que cero y no superiores al precio unitario máximo. Por favor, vuelva a introducir el importe. Gracias" sqref="F4:F7 I4:I7" xr:uid="{367BB2DA-6CA2-41BF-A77D-97B48703AECF}">
      <formula1>AND(F4*100=INT(F4*100),F4&gt;0,F4&lt;=E4)</formula1>
    </dataValidation>
  </dataValidations>
  <hyperlinks>
    <hyperlink ref="G14" location="'OFERTA TOTAL'!A1" display="CLICK aquí para ver la pestaña OFERTA TOTAL" xr:uid="{00000000-0004-0000-02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zoomScale="86" zoomScaleNormal="80" workbookViewId="0">
      <selection activeCell="P7" sqref="P7"/>
    </sheetView>
  </sheetViews>
  <sheetFormatPr baseColWidth="10" defaultColWidth="11.453125" defaultRowHeight="14.5" x14ac:dyDescent="0.35"/>
  <cols>
    <col min="1" max="1" width="5.26953125" style="2" customWidth="1"/>
    <col min="2" max="2" width="27.453125" style="2" bestFit="1" customWidth="1"/>
    <col min="3" max="3" width="15" style="2" customWidth="1"/>
    <col min="4" max="4" width="8.81640625" style="2" bestFit="1" customWidth="1"/>
    <col min="5" max="5" width="11.453125" style="2"/>
    <col min="6" max="6" width="13.81640625" style="2" customWidth="1"/>
    <col min="7" max="7" width="16" style="2" customWidth="1"/>
    <col min="8" max="8" width="26.7265625" style="2" customWidth="1"/>
    <col min="9" max="9" width="16.7265625" style="2" bestFit="1" customWidth="1"/>
    <col min="10" max="10" width="19.26953125" style="2" bestFit="1" customWidth="1"/>
    <col min="11" max="11" width="24.81640625" style="2" bestFit="1" customWidth="1"/>
    <col min="12" max="12" width="11.81640625" style="2" customWidth="1"/>
    <col min="13" max="13" width="13.7265625" style="2" customWidth="1"/>
    <col min="14" max="14" width="26.7265625" style="2" customWidth="1"/>
    <col min="15" max="15" width="16.7265625" style="2" bestFit="1" customWidth="1"/>
    <col min="16" max="16" width="19.26953125" style="2" bestFit="1" customWidth="1"/>
    <col min="17" max="17" width="24.81640625" style="2" customWidth="1"/>
    <col min="18" max="18" width="7.453125" style="2" customWidth="1"/>
    <col min="19" max="16384" width="11.453125" style="2"/>
  </cols>
  <sheetData>
    <row r="1" spans="1:19" ht="15" thickBo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9" ht="24.75" customHeight="1" thickBot="1" x14ac:dyDescent="0.4">
      <c r="A2" s="45"/>
      <c r="B2" s="166" t="s">
        <v>3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8"/>
      <c r="R2" s="45"/>
      <c r="S2" s="42"/>
    </row>
    <row r="3" spans="1:19" ht="87.5" thickBot="1" x14ac:dyDescent="0.4">
      <c r="A3" s="45"/>
      <c r="B3" s="35" t="s">
        <v>133</v>
      </c>
      <c r="C3" s="21" t="s">
        <v>96</v>
      </c>
      <c r="D3" s="22" t="s">
        <v>7</v>
      </c>
      <c r="E3" s="23" t="s">
        <v>8</v>
      </c>
      <c r="F3" s="62" t="s">
        <v>134</v>
      </c>
      <c r="G3" s="76" t="s">
        <v>130</v>
      </c>
      <c r="H3" s="61"/>
      <c r="I3" s="62" t="s">
        <v>135</v>
      </c>
      <c r="J3" s="76" t="s">
        <v>136</v>
      </c>
      <c r="K3" s="61"/>
      <c r="L3" s="62" t="s">
        <v>131</v>
      </c>
      <c r="M3" s="76" t="s">
        <v>132</v>
      </c>
      <c r="N3" s="61"/>
      <c r="O3" s="64" t="s">
        <v>137</v>
      </c>
      <c r="P3" s="95" t="s">
        <v>138</v>
      </c>
      <c r="Q3" s="61"/>
      <c r="R3" s="45"/>
    </row>
    <row r="4" spans="1:19" x14ac:dyDescent="0.35">
      <c r="A4" s="70"/>
      <c r="B4" s="7" t="s">
        <v>24</v>
      </c>
      <c r="C4" s="8">
        <v>1</v>
      </c>
      <c r="D4" s="31">
        <v>1</v>
      </c>
      <c r="E4" s="105"/>
      <c r="F4" s="25">
        <v>222</v>
      </c>
      <c r="G4" s="68"/>
      <c r="H4" s="97" t="str">
        <f t="shared" ref="H4:H13" si="0">IF(G4&lt;=0,"INDICAR PRECIO UNITARIO","IMPORTE VÁLIDO")</f>
        <v>INDICAR PRECIO UNITARIO</v>
      </c>
      <c r="I4" s="25"/>
      <c r="J4" s="24"/>
      <c r="K4" s="98"/>
      <c r="L4" s="99">
        <f t="shared" ref="L4:M13" si="1">F4/2</f>
        <v>111</v>
      </c>
      <c r="M4" s="96">
        <f t="shared" si="1"/>
        <v>0</v>
      </c>
      <c r="N4" s="97" t="str">
        <f t="shared" ref="N4:N13" si="2">IF(M4&lt;=0,"INDICAR PRECIO UNITARIO","IMPORTE VÁLIDO")</f>
        <v>INDICAR PRECIO UNITARIO</v>
      </c>
      <c r="O4" s="25"/>
      <c r="P4" s="24"/>
      <c r="Q4" s="98"/>
      <c r="R4" s="70"/>
    </row>
    <row r="5" spans="1:19" x14ac:dyDescent="0.35">
      <c r="A5" s="70"/>
      <c r="B5" s="7" t="s">
        <v>48</v>
      </c>
      <c r="C5" s="8">
        <v>1</v>
      </c>
      <c r="D5" s="31">
        <v>1</v>
      </c>
      <c r="E5" s="106">
        <v>61.58</v>
      </c>
      <c r="F5" s="63">
        <v>222</v>
      </c>
      <c r="G5" s="68"/>
      <c r="H5" s="69" t="str">
        <f t="shared" si="0"/>
        <v>INDICAR PRECIO UNITARIO</v>
      </c>
      <c r="I5" s="63"/>
      <c r="J5" s="65"/>
      <c r="K5" s="27"/>
      <c r="L5" s="100">
        <f t="shared" si="1"/>
        <v>111</v>
      </c>
      <c r="M5" s="68">
        <f t="shared" si="1"/>
        <v>0</v>
      </c>
      <c r="N5" s="69" t="str">
        <f t="shared" si="2"/>
        <v>INDICAR PRECIO UNITARIO</v>
      </c>
      <c r="O5" s="63"/>
      <c r="P5" s="65"/>
      <c r="Q5" s="27"/>
      <c r="R5" s="70"/>
    </row>
    <row r="6" spans="1:19" x14ac:dyDescent="0.35">
      <c r="A6" s="70"/>
      <c r="B6" s="7" t="s">
        <v>53</v>
      </c>
      <c r="C6" s="8">
        <v>1</v>
      </c>
      <c r="D6" s="31">
        <v>1</v>
      </c>
      <c r="E6" s="106">
        <v>61.58</v>
      </c>
      <c r="F6" s="63">
        <v>222</v>
      </c>
      <c r="G6" s="68"/>
      <c r="H6" s="69" t="str">
        <f t="shared" si="0"/>
        <v>INDICAR PRECIO UNITARIO</v>
      </c>
      <c r="I6" s="63"/>
      <c r="J6" s="65"/>
      <c r="K6" s="27"/>
      <c r="L6" s="100">
        <f t="shared" si="1"/>
        <v>111</v>
      </c>
      <c r="M6" s="68">
        <f t="shared" si="1"/>
        <v>0</v>
      </c>
      <c r="N6" s="69" t="str">
        <f t="shared" si="2"/>
        <v>INDICAR PRECIO UNITARIO</v>
      </c>
      <c r="O6" s="63"/>
      <c r="P6" s="65"/>
      <c r="Q6" s="27"/>
      <c r="R6" s="70"/>
    </row>
    <row r="7" spans="1:19" x14ac:dyDescent="0.35">
      <c r="A7" s="70"/>
      <c r="B7" s="7" t="s">
        <v>97</v>
      </c>
      <c r="C7" s="8">
        <v>2</v>
      </c>
      <c r="D7" s="31">
        <v>1</v>
      </c>
      <c r="E7" s="106">
        <v>61.58</v>
      </c>
      <c r="F7" s="63">
        <v>222</v>
      </c>
      <c r="G7" s="68"/>
      <c r="H7" s="69" t="str">
        <f t="shared" si="0"/>
        <v>INDICAR PRECIO UNITARIO</v>
      </c>
      <c r="I7" s="63">
        <v>60</v>
      </c>
      <c r="J7" s="68"/>
      <c r="K7" s="27" t="str">
        <f>IF(J7&lt;=0,"INDICAR PRECIO UNITARIO","IMPORTE VÁLIDO")</f>
        <v>INDICAR PRECIO UNITARIO</v>
      </c>
      <c r="L7" s="100">
        <f t="shared" si="1"/>
        <v>111</v>
      </c>
      <c r="M7" s="68">
        <f t="shared" si="1"/>
        <v>0</v>
      </c>
      <c r="N7" s="69" t="str">
        <f t="shared" si="2"/>
        <v>INDICAR PRECIO UNITARIO</v>
      </c>
      <c r="O7" s="63">
        <v>30</v>
      </c>
      <c r="P7" s="68"/>
      <c r="Q7" s="27" t="str">
        <f t="shared" ref="Q7" si="3">IF(P7&lt;=0,"INDICAR PRECIO UNITARIO","IMPORTE VÁLIDO")</f>
        <v>INDICAR PRECIO UNITARIO</v>
      </c>
      <c r="R7" s="70"/>
    </row>
    <row r="8" spans="1:19" ht="12.65" customHeight="1" x14ac:dyDescent="0.35">
      <c r="A8" s="45"/>
      <c r="B8" s="13" t="s">
        <v>249</v>
      </c>
      <c r="C8" s="90">
        <v>1</v>
      </c>
      <c r="D8" s="16">
        <v>1</v>
      </c>
      <c r="E8" s="107"/>
      <c r="F8" s="63">
        <v>222</v>
      </c>
      <c r="G8" s="68"/>
      <c r="H8" s="69" t="str">
        <f t="shared" si="0"/>
        <v>INDICAR PRECIO UNITARIO</v>
      </c>
      <c r="I8" s="65"/>
      <c r="J8" s="65"/>
      <c r="K8" s="65"/>
      <c r="L8" s="89">
        <f t="shared" si="1"/>
        <v>111</v>
      </c>
      <c r="M8" s="68">
        <f t="shared" si="1"/>
        <v>0</v>
      </c>
      <c r="N8" s="60" t="str">
        <f t="shared" si="2"/>
        <v>INDICAR PRECIO UNITARIO</v>
      </c>
      <c r="O8" s="65"/>
      <c r="P8" s="65"/>
      <c r="Q8" s="27"/>
      <c r="R8" s="70"/>
    </row>
    <row r="9" spans="1:19" x14ac:dyDescent="0.35">
      <c r="A9" s="70"/>
      <c r="B9" s="7" t="s">
        <v>65</v>
      </c>
      <c r="C9" s="8">
        <v>1</v>
      </c>
      <c r="D9" s="31">
        <v>2</v>
      </c>
      <c r="E9" s="106">
        <v>4.66</v>
      </c>
      <c r="F9" s="63">
        <v>444</v>
      </c>
      <c r="G9" s="68"/>
      <c r="H9" s="69" t="str">
        <f t="shared" si="0"/>
        <v>INDICAR PRECIO UNITARIO</v>
      </c>
      <c r="I9" s="63"/>
      <c r="J9" s="65"/>
      <c r="K9" s="27"/>
      <c r="L9" s="100">
        <f t="shared" si="1"/>
        <v>222</v>
      </c>
      <c r="M9" s="68">
        <f t="shared" si="1"/>
        <v>0</v>
      </c>
      <c r="N9" s="69" t="str">
        <f t="shared" si="2"/>
        <v>INDICAR PRECIO UNITARIO</v>
      </c>
      <c r="O9" s="63"/>
      <c r="P9" s="65"/>
      <c r="Q9" s="27"/>
      <c r="R9" s="70"/>
    </row>
    <row r="10" spans="1:19" x14ac:dyDescent="0.35">
      <c r="A10" s="70"/>
      <c r="B10" s="7" t="s">
        <v>83</v>
      </c>
      <c r="C10" s="8">
        <v>1</v>
      </c>
      <c r="D10" s="31">
        <v>1</v>
      </c>
      <c r="E10" s="107"/>
      <c r="F10" s="63">
        <v>222</v>
      </c>
      <c r="G10" s="68"/>
      <c r="H10" s="69" t="str">
        <f t="shared" si="0"/>
        <v>INDICAR PRECIO UNITARIO</v>
      </c>
      <c r="I10" s="63"/>
      <c r="J10" s="65"/>
      <c r="K10" s="27"/>
      <c r="L10" s="100">
        <f t="shared" si="1"/>
        <v>111</v>
      </c>
      <c r="M10" s="68">
        <f t="shared" si="1"/>
        <v>0</v>
      </c>
      <c r="N10" s="69" t="str">
        <f t="shared" si="2"/>
        <v>INDICAR PRECIO UNITARIO</v>
      </c>
      <c r="O10" s="63"/>
      <c r="P10" s="65"/>
      <c r="Q10" s="27"/>
      <c r="R10" s="70"/>
    </row>
    <row r="11" spans="1:19" x14ac:dyDescent="0.35">
      <c r="A11" s="70"/>
      <c r="B11" s="7" t="s">
        <v>87</v>
      </c>
      <c r="C11" s="8">
        <v>1</v>
      </c>
      <c r="D11" s="31">
        <v>1</v>
      </c>
      <c r="E11" s="107"/>
      <c r="F11" s="63">
        <v>222</v>
      </c>
      <c r="G11" s="68"/>
      <c r="H11" s="69" t="str">
        <f t="shared" si="0"/>
        <v>INDICAR PRECIO UNITARIO</v>
      </c>
      <c r="I11" s="63"/>
      <c r="J11" s="65"/>
      <c r="K11" s="27"/>
      <c r="L11" s="100">
        <f t="shared" si="1"/>
        <v>111</v>
      </c>
      <c r="M11" s="68">
        <f t="shared" si="1"/>
        <v>0</v>
      </c>
      <c r="N11" s="69" t="str">
        <f t="shared" si="2"/>
        <v>INDICAR PRECIO UNITARIO</v>
      </c>
      <c r="O11" s="63"/>
      <c r="P11" s="65"/>
      <c r="Q11" s="27"/>
      <c r="R11" s="70"/>
    </row>
    <row r="12" spans="1:19" x14ac:dyDescent="0.35">
      <c r="A12" s="70"/>
      <c r="B12" s="7" t="s">
        <v>98</v>
      </c>
      <c r="C12" s="8">
        <v>1</v>
      </c>
      <c r="D12" s="31">
        <v>1</v>
      </c>
      <c r="E12" s="106">
        <v>4.8</v>
      </c>
      <c r="F12" s="63">
        <v>222</v>
      </c>
      <c r="G12" s="68"/>
      <c r="H12" s="69" t="str">
        <f t="shared" si="0"/>
        <v>INDICAR PRECIO UNITARIO</v>
      </c>
      <c r="I12" s="63"/>
      <c r="J12" s="65"/>
      <c r="K12" s="27"/>
      <c r="L12" s="100">
        <f t="shared" si="1"/>
        <v>111</v>
      </c>
      <c r="M12" s="68">
        <f t="shared" si="1"/>
        <v>0</v>
      </c>
      <c r="N12" s="69" t="str">
        <f t="shared" si="2"/>
        <v>INDICAR PRECIO UNITARIO</v>
      </c>
      <c r="O12" s="63"/>
      <c r="P12" s="65"/>
      <c r="Q12" s="27"/>
      <c r="R12" s="70"/>
    </row>
    <row r="13" spans="1:19" ht="15" thickBot="1" x14ac:dyDescent="0.4">
      <c r="A13" s="70"/>
      <c r="B13" s="7" t="s">
        <v>92</v>
      </c>
      <c r="C13" s="8">
        <v>1</v>
      </c>
      <c r="D13" s="31">
        <v>1</v>
      </c>
      <c r="E13" s="108">
        <v>3.05</v>
      </c>
      <c r="F13" s="66">
        <v>222</v>
      </c>
      <c r="G13" s="68"/>
      <c r="H13" s="85" t="str">
        <f t="shared" si="0"/>
        <v>INDICAR PRECIO UNITARIO</v>
      </c>
      <c r="I13" s="66"/>
      <c r="J13" s="86"/>
      <c r="K13" s="87"/>
      <c r="L13" s="88">
        <f t="shared" si="1"/>
        <v>111</v>
      </c>
      <c r="M13" s="101">
        <f t="shared" si="1"/>
        <v>0</v>
      </c>
      <c r="N13" s="85" t="str">
        <f t="shared" si="2"/>
        <v>INDICAR PRECIO UNITARIO</v>
      </c>
      <c r="O13" s="66"/>
      <c r="P13" s="86"/>
      <c r="Q13" s="87"/>
      <c r="R13" s="70"/>
    </row>
    <row r="14" spans="1:19" ht="15" thickBot="1" x14ac:dyDescent="0.4">
      <c r="A14" s="45"/>
      <c r="B14" s="174" t="s">
        <v>145</v>
      </c>
      <c r="C14" s="175"/>
      <c r="D14" s="176"/>
      <c r="E14" s="58">
        <f>SUM(E4:E13)</f>
        <v>197.25000000000003</v>
      </c>
      <c r="F14" s="40" t="s">
        <v>143</v>
      </c>
      <c r="G14" s="28">
        <f>SUM(G4:G13)</f>
        <v>0</v>
      </c>
      <c r="H14" s="45"/>
      <c r="I14" s="40" t="s">
        <v>143</v>
      </c>
      <c r="J14" s="28">
        <f>SUM(J4:J13)</f>
        <v>0</v>
      </c>
      <c r="K14" s="45"/>
      <c r="L14" s="40" t="s">
        <v>143</v>
      </c>
      <c r="M14" s="28">
        <f>SUM(M4:M13)</f>
        <v>0</v>
      </c>
      <c r="N14" s="45"/>
      <c r="O14" s="40" t="s">
        <v>143</v>
      </c>
      <c r="P14" s="28">
        <f>SUM(P4:P13)</f>
        <v>0</v>
      </c>
      <c r="Q14" s="45"/>
      <c r="R14" s="70"/>
    </row>
    <row r="15" spans="1:19" ht="36.75" customHeight="1" thickBot="1" x14ac:dyDescent="0.4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151" t="s">
        <v>149</v>
      </c>
      <c r="N15" s="152"/>
      <c r="O15" s="153"/>
      <c r="P15" s="52" t="str">
        <f>IF(COUNTIF(H4:Q13,"INDICAR PRECIO UNITARIO"),"OFERTA INCOMPLETA",G14+E14+J14+M14+P14)</f>
        <v>OFERTA INCOMPLETA</v>
      </c>
      <c r="Q15" s="45"/>
      <c r="R15" s="70"/>
      <c r="S15" s="42"/>
    </row>
    <row r="16" spans="1:19" ht="15.75" customHeight="1" x14ac:dyDescent="0.3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N16" s="155"/>
      <c r="O16" s="155"/>
      <c r="P16" s="156"/>
      <c r="Q16" s="45"/>
      <c r="R16" s="45"/>
      <c r="S16" s="42"/>
    </row>
    <row r="17" spans="1:19" ht="15.75" customHeight="1" x14ac:dyDescent="0.3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57"/>
      <c r="N17" s="158"/>
      <c r="O17" s="158"/>
      <c r="P17" s="159"/>
      <c r="Q17" s="45"/>
      <c r="R17" s="45"/>
      <c r="S17" s="42"/>
    </row>
    <row r="18" spans="1:19" ht="15" customHeight="1" x14ac:dyDescent="0.3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157"/>
      <c r="N18" s="158"/>
      <c r="O18" s="158"/>
      <c r="P18" s="159"/>
      <c r="Q18" s="45"/>
      <c r="R18" s="45"/>
    </row>
    <row r="19" spans="1:19" ht="15.75" customHeight="1" thickBot="1" x14ac:dyDescent="0.4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160"/>
      <c r="N19" s="161"/>
      <c r="O19" s="161"/>
      <c r="P19" s="162"/>
      <c r="Q19" s="45"/>
      <c r="R19" s="45"/>
    </row>
    <row r="20" spans="1:19" ht="15" thickBot="1" x14ac:dyDescent="0.4">
      <c r="A20" s="45"/>
      <c r="B20" s="149" t="s">
        <v>95</v>
      </c>
      <c r="C20" s="173"/>
      <c r="D20" s="150"/>
      <c r="E20" s="45"/>
      <c r="F20" s="45"/>
      <c r="G20" s="45"/>
      <c r="H20" s="45"/>
      <c r="I20" s="45"/>
      <c r="J20" s="45"/>
      <c r="K20" s="45"/>
      <c r="L20" s="45"/>
      <c r="M20" s="45"/>
      <c r="N20" s="46" t="s">
        <v>156</v>
      </c>
      <c r="O20" s="45"/>
      <c r="P20" s="45"/>
      <c r="Q20" s="45"/>
      <c r="R20" s="45"/>
    </row>
    <row r="25" spans="1:19" ht="15" customHeight="1" x14ac:dyDescent="0.35"/>
  </sheetData>
  <sheetProtection algorithmName="SHA-512" hashValue="GnwCrATNDRxJdYLzmQlF6ij9Vx0zYlu5X2EkZB64UnymmgjtczYvNrNXRywHtPG+Jz7cNjz0MjAwV529IFc1cQ==" saltValue="DMevUsEpdxcrL7wtR3pAJA==" spinCount="100000" sheet="1" objects="1" scenarios="1"/>
  <mergeCells count="5">
    <mergeCell ref="B20:D20"/>
    <mergeCell ref="B14:D14"/>
    <mergeCell ref="B2:Q2"/>
    <mergeCell ref="M15:O15"/>
    <mergeCell ref="M16:P19"/>
  </mergeCells>
  <conditionalFormatting sqref="H4:H13 N4:N13">
    <cfRule type="containsText" dxfId="25" priority="1" operator="containsText" text="INDICAR">
      <formula>NOT(ISERROR(SEARCH("INDICAR",H4)))</formula>
    </cfRule>
    <cfRule type="containsText" dxfId="24" priority="2" operator="containsText" text="IMPORTE VÁLIDO">
      <formula>NOT(ISERROR(SEARCH("IMPORTE VÁLIDO",H4)))</formula>
    </cfRule>
  </conditionalFormatting>
  <conditionalFormatting sqref="K7">
    <cfRule type="containsText" dxfId="23" priority="5" operator="containsText" text="INDICAR">
      <formula>NOT(ISERROR(SEARCH("INDICAR",K7)))</formula>
    </cfRule>
    <cfRule type="containsText" dxfId="22" priority="6" operator="containsText" text="IMPORTE VÁLIDO">
      <formula>NOT(ISERROR(SEARCH("IMPORTE VÁLIDO",K7)))</formula>
    </cfRule>
  </conditionalFormatting>
  <conditionalFormatting sqref="M16">
    <cfRule type="containsText" dxfId="21" priority="15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LICITACIÓN",M16)))</formula>
    </cfRule>
  </conditionalFormatting>
  <conditionalFormatting sqref="P15">
    <cfRule type="containsText" dxfId="20" priority="11" operator="containsText" text="OFERTA INCOMPLETA">
      <formula>NOT(ISERROR(SEARCH("OFERTA INCOMPLETA",P15)))</formula>
    </cfRule>
  </conditionalFormatting>
  <conditionalFormatting sqref="Q7">
    <cfRule type="containsText" dxfId="19" priority="7" operator="containsText" text="INDICAR">
      <formula>NOT(ISERROR(SEARCH("INDICAR",Q7)))</formula>
    </cfRule>
    <cfRule type="containsText" dxfId="18" priority="8" operator="containsText" text="IMPORTE VÁLIDO">
      <formula>NOT(ISERROR(SEARCH("IMPORTE VÁLIDO",Q7)))</formula>
    </cfRule>
  </conditionalFormatting>
  <dataValidations count="5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E14" xr:uid="{00000000-0002-0000-0300-000000000000}">
      <formula1>AND(E14*100=INT(E14*100),E14&gt;0,E14&lt;=D14)</formula1>
    </dataValidation>
    <dataValidation type="custom" allowBlank="1" showInputMessage="1" showErrorMessage="1" sqref="E4 E8 E10:E11 K4:K6 I4:I6 O4:O6 Q4:Q6 O8:O13 I8:I13 Q8:Q13 K8:K13" xr:uid="{00000000-0002-0000-0300-000002000000}">
      <formula1>D4&lt;&gt;"-"</formula1>
    </dataValidation>
    <dataValidation allowBlank="1" showErrorMessage="1" errorTitle="¡Atención, error!" error="Sólo se admiten precios con dos decimales, mayores que cero y no superiores al precio máximo de licitación. Por favor, vuelva a introducir el importe. Gracias" sqref="F14 I14 L14 O14" xr:uid="{00000000-0002-0000-0300-000005000000}"/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C4:C13" xr:uid="{00000000-0002-0000-0300-000001000000}">
      <formula1>AND(C4*100=INT(C4*100),C4&gt;0,C4&lt;=#REF!)</formula1>
    </dataValidation>
    <dataValidation type="custom" allowBlank="1" showErrorMessage="1" errorTitle="¡Atención, error!" error="Sólo se admiten precios con dos decimales, mayores que cero y no superiores al precio unitario máximo. Por favor, vuelva a introducir el importe. Gracias" sqref="G4:G13 J7 P7" xr:uid="{1EDC31AC-7CB8-428C-80BF-011EC2D0D5A9}">
      <formula1>AND(G4*100=INT(G4*100),G4&gt;0,G4&lt;=F4)</formula1>
    </dataValidation>
  </dataValidations>
  <hyperlinks>
    <hyperlink ref="N20" location="'OFERTA TOTAL'!A1" display="CLICK aquí para ver la pestaña OFERTA TOTAL" xr:uid="{00000000-0004-0000-0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2"/>
  <sheetViews>
    <sheetView topLeftCell="A3" zoomScaleNormal="100" workbookViewId="0">
      <selection activeCell="P16" sqref="P16"/>
    </sheetView>
  </sheetViews>
  <sheetFormatPr baseColWidth="10" defaultColWidth="11.453125" defaultRowHeight="14.5" x14ac:dyDescent="0.35"/>
  <cols>
    <col min="1" max="1" width="2.81640625" style="2" customWidth="1"/>
    <col min="2" max="2" width="27.26953125" style="2" bestFit="1" customWidth="1"/>
    <col min="3" max="3" width="10.81640625" style="2" customWidth="1"/>
    <col min="4" max="4" width="9" style="2" customWidth="1"/>
    <col min="5" max="5" width="11.453125" style="2"/>
    <col min="6" max="6" width="14.54296875" style="2" customWidth="1"/>
    <col min="7" max="7" width="14.1796875" style="2" customWidth="1"/>
    <col min="8" max="8" width="37.81640625" style="2" bestFit="1" customWidth="1"/>
    <col min="9" max="9" width="9.81640625" style="2" customWidth="1"/>
    <col min="10" max="10" width="8.453125" style="2" customWidth="1"/>
    <col min="11" max="11" width="24.81640625" style="2" bestFit="1" customWidth="1"/>
    <col min="12" max="12" width="9" style="2" customWidth="1"/>
    <col min="13" max="13" width="10.453125" style="2" bestFit="1" customWidth="1"/>
    <col min="14" max="14" width="24.81640625" style="2" bestFit="1" customWidth="1"/>
    <col min="15" max="15" width="9.7265625" style="2" customWidth="1"/>
    <col min="16" max="16" width="10.1796875" style="2" customWidth="1"/>
    <col min="17" max="17" width="24.81640625" style="2" bestFit="1" customWidth="1"/>
    <col min="18" max="18" width="11.1796875" style="2" bestFit="1" customWidth="1"/>
    <col min="19" max="19" width="24.81640625" style="2" bestFit="1" customWidth="1"/>
    <col min="20" max="16384" width="11.453125" style="2"/>
  </cols>
  <sheetData>
    <row r="1" spans="1:20" ht="15" customHeight="1" thickBo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70"/>
      <c r="P1" s="70"/>
      <c r="Q1" s="70"/>
      <c r="R1" s="70"/>
      <c r="S1" s="70"/>
      <c r="T1" s="70"/>
    </row>
    <row r="2" spans="1:20" ht="22.5" customHeight="1" thickBot="1" x14ac:dyDescent="0.4">
      <c r="A2" s="45"/>
      <c r="B2" s="180" t="s">
        <v>4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70"/>
      <c r="S2" s="70"/>
      <c r="T2" s="70"/>
    </row>
    <row r="3" spans="1:20" ht="102" thickBot="1" x14ac:dyDescent="0.4">
      <c r="A3" s="45"/>
      <c r="B3" s="48" t="s">
        <v>133</v>
      </c>
      <c r="C3" s="29" t="s">
        <v>99</v>
      </c>
      <c r="D3" s="29" t="s">
        <v>7</v>
      </c>
      <c r="E3" s="29" t="s">
        <v>8</v>
      </c>
      <c r="F3" s="29" t="s">
        <v>139</v>
      </c>
      <c r="G3" s="73" t="s">
        <v>154</v>
      </c>
      <c r="H3" s="61"/>
      <c r="I3" s="29" t="s">
        <v>200</v>
      </c>
      <c r="J3" s="73" t="s">
        <v>199</v>
      </c>
      <c r="K3" s="29"/>
      <c r="L3" s="39" t="s">
        <v>140</v>
      </c>
      <c r="M3" s="72" t="s">
        <v>141</v>
      </c>
      <c r="N3" s="61"/>
      <c r="O3" s="67" t="s">
        <v>201</v>
      </c>
      <c r="P3" s="73" t="s">
        <v>142</v>
      </c>
      <c r="Q3" s="67"/>
      <c r="R3" s="70"/>
      <c r="S3" s="70"/>
      <c r="T3" s="70"/>
    </row>
    <row r="4" spans="1:20" x14ac:dyDescent="0.35">
      <c r="A4" s="45"/>
      <c r="B4" s="102" t="s">
        <v>13</v>
      </c>
      <c r="C4" s="6">
        <v>1</v>
      </c>
      <c r="D4" s="30">
        <v>2</v>
      </c>
      <c r="E4" s="24"/>
      <c r="F4" s="25">
        <v>105.6</v>
      </c>
      <c r="G4" s="68"/>
      <c r="H4" s="69" t="str">
        <f t="shared" ref="H4:H34" si="0">IF(G4&lt;=0,"INDICAR PRECIO UNITARIO","IMPORTE VÁLIDO")</f>
        <v>INDICAR PRECIO UNITARIO</v>
      </c>
      <c r="I4" s="65"/>
      <c r="J4" s="26"/>
      <c r="K4" s="27"/>
      <c r="L4" s="57">
        <v>52.8</v>
      </c>
      <c r="M4" s="68"/>
      <c r="N4" s="69" t="str">
        <f t="shared" ref="N4:N34" si="1">IF(M4&lt;=0,"INDICAR PRECIO UNITARIO","IMPORTE VÁLIDO")</f>
        <v>INDICAR PRECIO UNITARIO</v>
      </c>
      <c r="O4" s="65"/>
      <c r="P4" s="65"/>
      <c r="Q4" s="65"/>
      <c r="R4" s="70"/>
      <c r="S4" s="70"/>
      <c r="T4" s="70"/>
    </row>
    <row r="5" spans="1:20" x14ac:dyDescent="0.35">
      <c r="A5" s="45"/>
      <c r="B5" s="80" t="s">
        <v>17</v>
      </c>
      <c r="C5" s="8">
        <v>1</v>
      </c>
      <c r="D5" s="31">
        <v>2</v>
      </c>
      <c r="E5" s="20">
        <v>13.139999999999999</v>
      </c>
      <c r="F5" s="20">
        <v>105.6</v>
      </c>
      <c r="G5" s="68"/>
      <c r="H5" s="69" t="str">
        <f t="shared" si="0"/>
        <v>INDICAR PRECIO UNITARIO</v>
      </c>
      <c r="I5" s="65"/>
      <c r="J5" s="26"/>
      <c r="K5" s="27"/>
      <c r="L5" s="57">
        <v>52.8</v>
      </c>
      <c r="M5" s="68"/>
      <c r="N5" s="69" t="str">
        <f t="shared" si="1"/>
        <v>INDICAR PRECIO UNITARIO</v>
      </c>
      <c r="O5" s="65"/>
      <c r="P5" s="65"/>
      <c r="Q5" s="65"/>
      <c r="R5" s="70"/>
      <c r="S5" s="70"/>
      <c r="T5" s="70"/>
    </row>
    <row r="6" spans="1:20" x14ac:dyDescent="0.35">
      <c r="A6" s="45"/>
      <c r="B6" s="103" t="s">
        <v>24</v>
      </c>
      <c r="C6" s="8">
        <v>1</v>
      </c>
      <c r="D6" s="31">
        <v>2</v>
      </c>
      <c r="E6" s="26"/>
      <c r="F6" s="20">
        <v>105.6</v>
      </c>
      <c r="G6" s="68"/>
      <c r="H6" s="69" t="str">
        <f t="shared" si="0"/>
        <v>INDICAR PRECIO UNITARIO</v>
      </c>
      <c r="I6" s="65"/>
      <c r="J6" s="26"/>
      <c r="K6" s="27"/>
      <c r="L6" s="57">
        <v>52.8</v>
      </c>
      <c r="M6" s="68"/>
      <c r="N6" s="69" t="str">
        <f t="shared" si="1"/>
        <v>INDICAR PRECIO UNITARIO</v>
      </c>
      <c r="O6" s="65"/>
      <c r="P6" s="65"/>
      <c r="Q6" s="65"/>
      <c r="R6" s="70"/>
      <c r="S6" s="70"/>
      <c r="T6" s="70"/>
    </row>
    <row r="7" spans="1:20" x14ac:dyDescent="0.35">
      <c r="A7" s="45"/>
      <c r="B7" s="80" t="s">
        <v>25</v>
      </c>
      <c r="C7" s="8">
        <v>1</v>
      </c>
      <c r="D7" s="31">
        <v>2</v>
      </c>
      <c r="E7" s="20"/>
      <c r="F7" s="20">
        <v>105.6</v>
      </c>
      <c r="G7" s="68"/>
      <c r="H7" s="69" t="str">
        <f t="shared" si="0"/>
        <v>INDICAR PRECIO UNITARIO</v>
      </c>
      <c r="I7" s="65"/>
      <c r="J7" s="26"/>
      <c r="K7" s="27"/>
      <c r="L7" s="57">
        <v>52.8</v>
      </c>
      <c r="M7" s="68"/>
      <c r="N7" s="69" t="str">
        <f t="shared" si="1"/>
        <v>INDICAR PRECIO UNITARIO</v>
      </c>
      <c r="O7" s="65"/>
      <c r="P7" s="65"/>
      <c r="Q7" s="65"/>
      <c r="R7" s="70"/>
      <c r="S7" s="70"/>
      <c r="T7" s="70"/>
    </row>
    <row r="8" spans="1:20" x14ac:dyDescent="0.35">
      <c r="A8" s="45"/>
      <c r="B8" s="80" t="s">
        <v>100</v>
      </c>
      <c r="C8" s="8">
        <v>1</v>
      </c>
      <c r="D8" s="31">
        <v>2</v>
      </c>
      <c r="E8" s="20"/>
      <c r="F8" s="20">
        <v>105.6</v>
      </c>
      <c r="G8" s="68"/>
      <c r="H8" s="69" t="str">
        <f t="shared" si="0"/>
        <v>INDICAR PRECIO UNITARIO</v>
      </c>
      <c r="I8" s="65"/>
      <c r="J8" s="26"/>
      <c r="K8" s="27"/>
      <c r="L8" s="57">
        <v>52.8</v>
      </c>
      <c r="M8" s="68"/>
      <c r="N8" s="69" t="str">
        <f t="shared" si="1"/>
        <v>INDICAR PRECIO UNITARIO</v>
      </c>
      <c r="O8" s="65"/>
      <c r="P8" s="65"/>
      <c r="Q8" s="65"/>
      <c r="R8" s="70"/>
      <c r="S8" s="70"/>
      <c r="T8" s="70"/>
    </row>
    <row r="9" spans="1:20" x14ac:dyDescent="0.35">
      <c r="A9" s="45"/>
      <c r="B9" s="80" t="s">
        <v>102</v>
      </c>
      <c r="C9" s="8">
        <v>1</v>
      </c>
      <c r="D9" s="31">
        <v>2</v>
      </c>
      <c r="E9" s="20"/>
      <c r="F9" s="20">
        <v>105.6</v>
      </c>
      <c r="G9" s="68"/>
      <c r="H9" s="69" t="str">
        <f t="shared" si="0"/>
        <v>INDICAR PRECIO UNITARIO</v>
      </c>
      <c r="I9" s="65"/>
      <c r="J9" s="26"/>
      <c r="K9" s="27"/>
      <c r="L9" s="57">
        <v>52.8</v>
      </c>
      <c r="M9" s="68"/>
      <c r="N9" s="69" t="str">
        <f t="shared" si="1"/>
        <v>INDICAR PRECIO UNITARIO</v>
      </c>
      <c r="O9" s="65"/>
      <c r="P9" s="65"/>
      <c r="Q9" s="65"/>
      <c r="R9" s="70"/>
      <c r="S9" s="70"/>
      <c r="T9" s="70"/>
    </row>
    <row r="10" spans="1:20" x14ac:dyDescent="0.35">
      <c r="A10" s="45"/>
      <c r="B10" s="80" t="s">
        <v>51</v>
      </c>
      <c r="C10" s="8">
        <v>1</v>
      </c>
      <c r="D10" s="31">
        <v>2</v>
      </c>
      <c r="E10" s="63">
        <v>43.97</v>
      </c>
      <c r="F10" s="20">
        <v>105.6</v>
      </c>
      <c r="G10" s="68"/>
      <c r="H10" s="69" t="str">
        <f t="shared" si="0"/>
        <v>INDICAR PRECIO UNITARIO</v>
      </c>
      <c r="I10" s="20"/>
      <c r="J10" s="26"/>
      <c r="K10" s="27"/>
      <c r="L10" s="57">
        <v>52.8</v>
      </c>
      <c r="M10" s="68"/>
      <c r="N10" s="69" t="str">
        <f t="shared" si="1"/>
        <v>INDICAR PRECIO UNITARIO</v>
      </c>
      <c r="O10" s="63"/>
      <c r="P10" s="65"/>
      <c r="Q10" s="65"/>
      <c r="R10" s="70"/>
      <c r="S10" s="70"/>
      <c r="T10" s="70"/>
    </row>
    <row r="11" spans="1:20" x14ac:dyDescent="0.35">
      <c r="A11" s="70"/>
      <c r="B11" s="80" t="s">
        <v>53</v>
      </c>
      <c r="C11" s="8">
        <v>1</v>
      </c>
      <c r="D11" s="31">
        <v>2</v>
      </c>
      <c r="E11" s="63">
        <v>43.97</v>
      </c>
      <c r="F11" s="63">
        <v>105.6</v>
      </c>
      <c r="G11" s="68"/>
      <c r="H11" s="69" t="str">
        <f t="shared" si="0"/>
        <v>INDICAR PRECIO UNITARIO</v>
      </c>
      <c r="I11" s="63"/>
      <c r="J11" s="65"/>
      <c r="K11" s="27"/>
      <c r="L11" s="57">
        <v>52.8</v>
      </c>
      <c r="M11" s="68"/>
      <c r="N11" s="69" t="str">
        <f t="shared" si="1"/>
        <v>INDICAR PRECIO UNITARIO</v>
      </c>
      <c r="O11" s="63"/>
      <c r="P11" s="65"/>
      <c r="Q11" s="65"/>
      <c r="R11" s="70"/>
      <c r="S11" s="70"/>
      <c r="T11" s="70"/>
    </row>
    <row r="12" spans="1:20" x14ac:dyDescent="0.35">
      <c r="A12" s="70"/>
      <c r="B12" s="80" t="s">
        <v>54</v>
      </c>
      <c r="C12" s="8">
        <v>1</v>
      </c>
      <c r="D12" s="31">
        <v>2</v>
      </c>
      <c r="E12" s="63">
        <v>43.97</v>
      </c>
      <c r="F12" s="63">
        <v>105.6</v>
      </c>
      <c r="G12" s="68"/>
      <c r="H12" s="69" t="str">
        <f t="shared" si="0"/>
        <v>INDICAR PRECIO UNITARIO</v>
      </c>
      <c r="I12" s="63"/>
      <c r="J12" s="65"/>
      <c r="K12" s="27"/>
      <c r="L12" s="57">
        <v>52.8</v>
      </c>
      <c r="M12" s="68"/>
      <c r="N12" s="69" t="str">
        <f t="shared" si="1"/>
        <v>INDICAR PRECIO UNITARIO</v>
      </c>
      <c r="O12" s="63"/>
      <c r="P12" s="65"/>
      <c r="Q12" s="65"/>
      <c r="R12" s="70"/>
      <c r="S12" s="70"/>
      <c r="T12" s="70"/>
    </row>
    <row r="13" spans="1:20" x14ac:dyDescent="0.35">
      <c r="A13" s="70"/>
      <c r="B13" s="80" t="s">
        <v>56</v>
      </c>
      <c r="C13" s="8">
        <v>1</v>
      </c>
      <c r="D13" s="31">
        <v>2</v>
      </c>
      <c r="E13" s="63">
        <v>43.97</v>
      </c>
      <c r="F13" s="63">
        <v>105.6</v>
      </c>
      <c r="G13" s="68"/>
      <c r="H13" s="69" t="str">
        <f t="shared" si="0"/>
        <v>INDICAR PRECIO UNITARIO</v>
      </c>
      <c r="I13" s="63"/>
      <c r="J13" s="65"/>
      <c r="K13" s="27"/>
      <c r="L13" s="57">
        <v>52.8</v>
      </c>
      <c r="M13" s="68"/>
      <c r="N13" s="69" t="str">
        <f t="shared" si="1"/>
        <v>INDICAR PRECIO UNITARIO</v>
      </c>
      <c r="O13" s="63"/>
      <c r="P13" s="65"/>
      <c r="Q13" s="65"/>
      <c r="R13" s="70"/>
      <c r="S13" s="70"/>
      <c r="T13" s="70"/>
    </row>
    <row r="14" spans="1:20" x14ac:dyDescent="0.35">
      <c r="A14" s="70"/>
      <c r="B14" s="80" t="s">
        <v>57</v>
      </c>
      <c r="C14" s="8">
        <v>1</v>
      </c>
      <c r="D14" s="31">
        <v>2</v>
      </c>
      <c r="E14" s="63">
        <v>43.97</v>
      </c>
      <c r="F14" s="63">
        <v>105.6</v>
      </c>
      <c r="G14" s="68"/>
      <c r="H14" s="69" t="str">
        <f t="shared" si="0"/>
        <v>INDICAR PRECIO UNITARIO</v>
      </c>
      <c r="I14" s="63"/>
      <c r="J14" s="65"/>
      <c r="K14" s="27"/>
      <c r="L14" s="57">
        <v>52.8</v>
      </c>
      <c r="M14" s="68"/>
      <c r="N14" s="69" t="str">
        <f t="shared" si="1"/>
        <v>INDICAR PRECIO UNITARIO</v>
      </c>
      <c r="O14" s="63"/>
      <c r="P14" s="65"/>
      <c r="Q14" s="65"/>
      <c r="R14" s="70"/>
      <c r="S14" s="70"/>
      <c r="T14" s="70"/>
    </row>
    <row r="15" spans="1:20" x14ac:dyDescent="0.35">
      <c r="A15" s="70"/>
      <c r="B15" s="80" t="s">
        <v>58</v>
      </c>
      <c r="C15" s="8">
        <v>1</v>
      </c>
      <c r="D15" s="31">
        <v>2</v>
      </c>
      <c r="E15" s="63">
        <v>43.97</v>
      </c>
      <c r="F15" s="63">
        <v>105.6</v>
      </c>
      <c r="G15" s="68"/>
      <c r="H15" s="69" t="str">
        <f t="shared" si="0"/>
        <v>INDICAR PRECIO UNITARIO</v>
      </c>
      <c r="I15" s="63"/>
      <c r="J15" s="65"/>
      <c r="K15" s="27"/>
      <c r="L15" s="57">
        <v>52.8</v>
      </c>
      <c r="M15" s="68"/>
      <c r="N15" s="69" t="str">
        <f t="shared" si="1"/>
        <v>INDICAR PRECIO UNITARIO</v>
      </c>
      <c r="O15" s="63"/>
      <c r="P15" s="65"/>
      <c r="Q15" s="65"/>
      <c r="R15" s="70"/>
      <c r="S15" s="70"/>
      <c r="T15" s="70"/>
    </row>
    <row r="16" spans="1:20" x14ac:dyDescent="0.35">
      <c r="A16" s="70"/>
      <c r="B16" s="80" t="s">
        <v>97</v>
      </c>
      <c r="C16" s="8">
        <v>3</v>
      </c>
      <c r="D16" s="31">
        <v>2</v>
      </c>
      <c r="E16" s="63">
        <v>43.97</v>
      </c>
      <c r="F16" s="63">
        <v>105.6</v>
      </c>
      <c r="G16" s="68"/>
      <c r="H16" s="69" t="str">
        <f t="shared" si="0"/>
        <v>INDICAR PRECIO UNITARIO</v>
      </c>
      <c r="I16" s="63">
        <v>78</v>
      </c>
      <c r="J16" s="68"/>
      <c r="K16" s="27" t="str">
        <f>IF(J16&lt;=0,"INDICAR PRECIO UNITARIO","IMPORTE VÁLIDO")</f>
        <v>INDICAR PRECIO UNITARIO</v>
      </c>
      <c r="L16" s="57">
        <v>52.8</v>
      </c>
      <c r="M16" s="68"/>
      <c r="N16" s="69" t="str">
        <f t="shared" si="1"/>
        <v>INDICAR PRECIO UNITARIO</v>
      </c>
      <c r="O16" s="63">
        <v>46.8</v>
      </c>
      <c r="P16" s="68"/>
      <c r="Q16" s="65" t="str">
        <f t="shared" ref="Q16" si="2">IF(P16&lt;=0,"INDICAR PRECIO UNITARIO","IMPORTE VÁLIDO")</f>
        <v>INDICAR PRECIO UNITARIO</v>
      </c>
      <c r="R16" s="70"/>
      <c r="S16" s="70"/>
      <c r="T16" s="70"/>
    </row>
    <row r="17" spans="1:20" x14ac:dyDescent="0.35">
      <c r="A17" s="70"/>
      <c r="B17" s="80" t="s">
        <v>62</v>
      </c>
      <c r="C17" s="8">
        <v>1</v>
      </c>
      <c r="D17" s="31">
        <v>2</v>
      </c>
      <c r="E17" s="63"/>
      <c r="F17" s="63">
        <v>105.6</v>
      </c>
      <c r="G17" s="68"/>
      <c r="H17" s="69" t="str">
        <f t="shared" si="0"/>
        <v>INDICAR PRECIO UNITARIO</v>
      </c>
      <c r="I17" s="63"/>
      <c r="J17" s="65"/>
      <c r="K17" s="27"/>
      <c r="L17" s="57">
        <v>52.8</v>
      </c>
      <c r="M17" s="68"/>
      <c r="N17" s="69" t="str">
        <f t="shared" si="1"/>
        <v>INDICAR PRECIO UNITARIO</v>
      </c>
      <c r="O17" s="63"/>
      <c r="P17" s="65"/>
      <c r="Q17" s="65"/>
      <c r="R17" s="70"/>
      <c r="S17" s="70"/>
      <c r="T17" s="70"/>
    </row>
    <row r="18" spans="1:20" x14ac:dyDescent="0.35">
      <c r="A18" s="70"/>
      <c r="B18" s="80" t="s">
        <v>63</v>
      </c>
      <c r="C18" s="8">
        <v>1</v>
      </c>
      <c r="D18" s="31">
        <v>2</v>
      </c>
      <c r="E18" s="63"/>
      <c r="F18" s="63">
        <v>105.6</v>
      </c>
      <c r="G18" s="68"/>
      <c r="H18" s="69" t="str">
        <f t="shared" si="0"/>
        <v>INDICAR PRECIO UNITARIO</v>
      </c>
      <c r="I18" s="63"/>
      <c r="J18" s="65"/>
      <c r="K18" s="27"/>
      <c r="L18" s="57">
        <v>52.8</v>
      </c>
      <c r="M18" s="68"/>
      <c r="N18" s="69" t="str">
        <f t="shared" si="1"/>
        <v>INDICAR PRECIO UNITARIO</v>
      </c>
      <c r="O18" s="63"/>
      <c r="P18" s="65"/>
      <c r="Q18" s="65"/>
      <c r="R18" s="70"/>
      <c r="S18" s="70"/>
      <c r="T18" s="70"/>
    </row>
    <row r="19" spans="1:20" x14ac:dyDescent="0.35">
      <c r="A19" s="70"/>
      <c r="B19" s="80" t="s">
        <v>103</v>
      </c>
      <c r="C19" s="8">
        <v>1</v>
      </c>
      <c r="D19" s="31">
        <v>2</v>
      </c>
      <c r="E19" s="63">
        <v>4.76</v>
      </c>
      <c r="F19" s="63">
        <v>105.6</v>
      </c>
      <c r="G19" s="68"/>
      <c r="H19" s="69" t="str">
        <f t="shared" si="0"/>
        <v>INDICAR PRECIO UNITARIO</v>
      </c>
      <c r="I19" s="63"/>
      <c r="J19" s="65"/>
      <c r="K19" s="27"/>
      <c r="L19" s="57">
        <v>52.8</v>
      </c>
      <c r="M19" s="68"/>
      <c r="N19" s="69" t="str">
        <f t="shared" si="1"/>
        <v>INDICAR PRECIO UNITARIO</v>
      </c>
      <c r="O19" s="63"/>
      <c r="P19" s="65"/>
      <c r="Q19" s="65"/>
      <c r="R19" s="70"/>
      <c r="S19" s="70"/>
      <c r="T19" s="70"/>
    </row>
    <row r="20" spans="1:20" x14ac:dyDescent="0.35">
      <c r="A20" s="70"/>
      <c r="B20" s="80" t="s">
        <v>104</v>
      </c>
      <c r="C20" s="8">
        <v>1</v>
      </c>
      <c r="D20" s="31">
        <v>2</v>
      </c>
      <c r="E20" s="63">
        <v>5.22</v>
      </c>
      <c r="F20" s="63">
        <v>105.6</v>
      </c>
      <c r="G20" s="68"/>
      <c r="H20" s="69" t="str">
        <f t="shared" si="0"/>
        <v>INDICAR PRECIO UNITARIO</v>
      </c>
      <c r="I20" s="63"/>
      <c r="J20" s="65"/>
      <c r="K20" s="27"/>
      <c r="L20" s="57">
        <v>52.8</v>
      </c>
      <c r="M20" s="68"/>
      <c r="N20" s="69" t="str">
        <f t="shared" si="1"/>
        <v>INDICAR PRECIO UNITARIO</v>
      </c>
      <c r="O20" s="63"/>
      <c r="P20" s="65"/>
      <c r="Q20" s="65"/>
      <c r="R20" s="70"/>
      <c r="S20" s="70"/>
      <c r="T20" s="70"/>
    </row>
    <row r="21" spans="1:20" x14ac:dyDescent="0.35">
      <c r="A21" s="70"/>
      <c r="B21" s="80" t="s">
        <v>77</v>
      </c>
      <c r="C21" s="8">
        <v>1</v>
      </c>
      <c r="D21" s="31">
        <v>2</v>
      </c>
      <c r="E21" s="63"/>
      <c r="F21" s="63">
        <v>105.6</v>
      </c>
      <c r="G21" s="68"/>
      <c r="H21" s="69" t="str">
        <f t="shared" si="0"/>
        <v>INDICAR PRECIO UNITARIO</v>
      </c>
      <c r="I21" s="63"/>
      <c r="J21" s="65"/>
      <c r="K21" s="27"/>
      <c r="L21" s="57">
        <v>52.8</v>
      </c>
      <c r="M21" s="68"/>
      <c r="N21" s="69" t="str">
        <f t="shared" si="1"/>
        <v>INDICAR PRECIO UNITARIO</v>
      </c>
      <c r="O21" s="63"/>
      <c r="P21" s="65"/>
      <c r="Q21" s="65"/>
      <c r="R21" s="70"/>
      <c r="S21" s="70"/>
      <c r="T21" s="70"/>
    </row>
    <row r="22" spans="1:20" x14ac:dyDescent="0.35">
      <c r="A22" s="70"/>
      <c r="B22" s="80" t="s">
        <v>80</v>
      </c>
      <c r="C22" s="8">
        <v>1</v>
      </c>
      <c r="D22" s="31">
        <v>2</v>
      </c>
      <c r="E22" s="63"/>
      <c r="F22" s="63">
        <v>105.6</v>
      </c>
      <c r="G22" s="68"/>
      <c r="H22" s="69" t="str">
        <f t="shared" si="0"/>
        <v>INDICAR PRECIO UNITARIO</v>
      </c>
      <c r="I22" s="63"/>
      <c r="J22" s="65"/>
      <c r="K22" s="27"/>
      <c r="L22" s="57">
        <v>52.8</v>
      </c>
      <c r="M22" s="68"/>
      <c r="N22" s="69" t="str">
        <f t="shared" si="1"/>
        <v>INDICAR PRECIO UNITARIO</v>
      </c>
      <c r="O22" s="63"/>
      <c r="P22" s="65"/>
      <c r="Q22" s="65"/>
      <c r="R22" s="70"/>
      <c r="S22" s="70"/>
      <c r="T22" s="70"/>
    </row>
    <row r="23" spans="1:20" x14ac:dyDescent="0.35">
      <c r="A23" s="70"/>
      <c r="B23" s="80" t="s">
        <v>105</v>
      </c>
      <c r="C23" s="8">
        <v>1</v>
      </c>
      <c r="D23" s="31">
        <v>2</v>
      </c>
      <c r="E23" s="63"/>
      <c r="F23" s="63">
        <v>105.6</v>
      </c>
      <c r="G23" s="68"/>
      <c r="H23" s="69" t="str">
        <f t="shared" si="0"/>
        <v>INDICAR PRECIO UNITARIO</v>
      </c>
      <c r="I23" s="63"/>
      <c r="J23" s="65"/>
      <c r="K23" s="27"/>
      <c r="L23" s="57">
        <v>52.8</v>
      </c>
      <c r="M23" s="68"/>
      <c r="N23" s="69" t="str">
        <f t="shared" si="1"/>
        <v>INDICAR PRECIO UNITARIO</v>
      </c>
      <c r="O23" s="63"/>
      <c r="P23" s="65"/>
      <c r="Q23" s="65"/>
      <c r="R23" s="70"/>
      <c r="S23" s="70"/>
      <c r="T23" s="70"/>
    </row>
    <row r="24" spans="1:20" x14ac:dyDescent="0.35">
      <c r="A24" s="70"/>
      <c r="B24" s="80" t="s">
        <v>83</v>
      </c>
      <c r="C24" s="8">
        <v>1</v>
      </c>
      <c r="D24" s="31">
        <v>2</v>
      </c>
      <c r="E24" s="63"/>
      <c r="F24" s="63">
        <v>105.6</v>
      </c>
      <c r="G24" s="68"/>
      <c r="H24" s="69" t="str">
        <f t="shared" si="0"/>
        <v>INDICAR PRECIO UNITARIO</v>
      </c>
      <c r="I24" s="63"/>
      <c r="J24" s="65"/>
      <c r="K24" s="27"/>
      <c r="L24" s="57">
        <v>52.8</v>
      </c>
      <c r="M24" s="68"/>
      <c r="N24" s="69" t="str">
        <f t="shared" si="1"/>
        <v>INDICAR PRECIO UNITARIO</v>
      </c>
      <c r="O24" s="63"/>
      <c r="P24" s="65"/>
      <c r="Q24" s="65"/>
      <c r="R24" s="70"/>
      <c r="S24" s="70"/>
      <c r="T24" s="70"/>
    </row>
    <row r="25" spans="1:20" x14ac:dyDescent="0.35">
      <c r="A25" s="70"/>
      <c r="B25" s="80" t="s">
        <v>106</v>
      </c>
      <c r="C25" s="8">
        <v>1</v>
      </c>
      <c r="D25" s="31">
        <v>2</v>
      </c>
      <c r="E25" s="63"/>
      <c r="F25" s="63">
        <v>105.6</v>
      </c>
      <c r="G25" s="68"/>
      <c r="H25" s="69" t="str">
        <f t="shared" si="0"/>
        <v>INDICAR PRECIO UNITARIO</v>
      </c>
      <c r="I25" s="63"/>
      <c r="J25" s="65"/>
      <c r="K25" s="27"/>
      <c r="L25" s="57">
        <v>52.8</v>
      </c>
      <c r="M25" s="68"/>
      <c r="N25" s="69" t="str">
        <f t="shared" si="1"/>
        <v>INDICAR PRECIO UNITARIO</v>
      </c>
      <c r="O25" s="63"/>
      <c r="P25" s="65"/>
      <c r="Q25" s="65"/>
      <c r="R25" s="70"/>
      <c r="S25" s="70"/>
      <c r="T25" s="70"/>
    </row>
    <row r="26" spans="1:20" x14ac:dyDescent="0.35">
      <c r="A26" s="70"/>
      <c r="B26" s="80" t="s">
        <v>107</v>
      </c>
      <c r="C26" s="8">
        <v>1</v>
      </c>
      <c r="D26" s="31">
        <v>2</v>
      </c>
      <c r="E26" s="63"/>
      <c r="F26" s="63">
        <v>105.6</v>
      </c>
      <c r="G26" s="68"/>
      <c r="H26" s="69" t="str">
        <f t="shared" si="0"/>
        <v>INDICAR PRECIO UNITARIO</v>
      </c>
      <c r="I26" s="63"/>
      <c r="J26" s="65"/>
      <c r="K26" s="27"/>
      <c r="L26" s="57">
        <v>52.8</v>
      </c>
      <c r="M26" s="68"/>
      <c r="N26" s="69" t="str">
        <f t="shared" si="1"/>
        <v>INDICAR PRECIO UNITARIO</v>
      </c>
      <c r="O26" s="63"/>
      <c r="P26" s="65"/>
      <c r="Q26" s="65"/>
      <c r="R26" s="70"/>
      <c r="S26" s="70"/>
      <c r="T26" s="70"/>
    </row>
    <row r="27" spans="1:20" x14ac:dyDescent="0.35">
      <c r="A27" s="70"/>
      <c r="B27" s="80" t="s">
        <v>92</v>
      </c>
      <c r="C27" s="8">
        <v>1</v>
      </c>
      <c r="D27" s="31">
        <v>2</v>
      </c>
      <c r="E27" s="63">
        <v>3.0599999999999996</v>
      </c>
      <c r="F27" s="63">
        <v>105.6</v>
      </c>
      <c r="G27" s="68"/>
      <c r="H27" s="69" t="str">
        <f t="shared" si="0"/>
        <v>INDICAR PRECIO UNITARIO</v>
      </c>
      <c r="I27" s="63"/>
      <c r="J27" s="65"/>
      <c r="K27" s="27"/>
      <c r="L27" s="57">
        <v>52.8</v>
      </c>
      <c r="M27" s="68"/>
      <c r="N27" s="69" t="str">
        <f t="shared" si="1"/>
        <v>INDICAR PRECIO UNITARIO</v>
      </c>
      <c r="O27" s="63"/>
      <c r="P27" s="65"/>
      <c r="Q27" s="65"/>
      <c r="R27" s="70"/>
      <c r="S27" s="70"/>
      <c r="T27" s="70"/>
    </row>
    <row r="28" spans="1:20" x14ac:dyDescent="0.35">
      <c r="A28" s="70"/>
      <c r="B28" s="80" t="s">
        <v>197</v>
      </c>
      <c r="C28" s="8">
        <v>1</v>
      </c>
      <c r="D28" s="31">
        <v>2</v>
      </c>
      <c r="E28" s="63">
        <v>3.0599999999999996</v>
      </c>
      <c r="F28" s="63">
        <v>105.6</v>
      </c>
      <c r="G28" s="68"/>
      <c r="H28" s="69" t="str">
        <f t="shared" si="0"/>
        <v>INDICAR PRECIO UNITARIO</v>
      </c>
      <c r="I28" s="63"/>
      <c r="J28" s="65"/>
      <c r="K28" s="27"/>
      <c r="L28" s="57">
        <v>52.8</v>
      </c>
      <c r="M28" s="68"/>
      <c r="N28" s="69" t="str">
        <f t="shared" si="1"/>
        <v>INDICAR PRECIO UNITARIO</v>
      </c>
      <c r="O28" s="63"/>
      <c r="P28" s="65"/>
      <c r="Q28" s="65"/>
      <c r="R28" s="70"/>
      <c r="S28" s="70"/>
      <c r="T28" s="70"/>
    </row>
    <row r="29" spans="1:20" x14ac:dyDescent="0.35">
      <c r="A29" s="70"/>
      <c r="B29" s="80" t="s">
        <v>129</v>
      </c>
      <c r="C29" s="8">
        <v>1</v>
      </c>
      <c r="D29" s="31">
        <v>2</v>
      </c>
      <c r="E29" s="63"/>
      <c r="F29" s="63">
        <v>105.6</v>
      </c>
      <c r="G29" s="68"/>
      <c r="H29" s="69" t="str">
        <f t="shared" si="0"/>
        <v>INDICAR PRECIO UNITARIO</v>
      </c>
      <c r="I29" s="63"/>
      <c r="J29" s="65"/>
      <c r="K29" s="27"/>
      <c r="L29" s="57">
        <v>52.8</v>
      </c>
      <c r="M29" s="68"/>
      <c r="N29" s="69" t="str">
        <f t="shared" si="1"/>
        <v>INDICAR PRECIO UNITARIO</v>
      </c>
      <c r="O29" s="63"/>
      <c r="P29" s="65"/>
      <c r="Q29" s="65"/>
      <c r="R29" s="70"/>
      <c r="S29" s="70"/>
      <c r="T29" s="70"/>
    </row>
    <row r="30" spans="1:20" x14ac:dyDescent="0.35">
      <c r="A30" s="70"/>
      <c r="B30" s="80" t="s">
        <v>34</v>
      </c>
      <c r="C30" s="8">
        <v>1</v>
      </c>
      <c r="D30" s="31">
        <v>2</v>
      </c>
      <c r="E30" s="63"/>
      <c r="F30" s="63">
        <v>105.6</v>
      </c>
      <c r="G30" s="68"/>
      <c r="H30" s="69" t="str">
        <f t="shared" si="0"/>
        <v>INDICAR PRECIO UNITARIO</v>
      </c>
      <c r="I30" s="63"/>
      <c r="J30" s="65"/>
      <c r="K30" s="27"/>
      <c r="L30" s="57">
        <v>52.8</v>
      </c>
      <c r="M30" s="68"/>
      <c r="N30" s="69" t="str">
        <f t="shared" si="1"/>
        <v>INDICAR PRECIO UNITARIO</v>
      </c>
      <c r="O30" s="63"/>
      <c r="P30" s="65"/>
      <c r="Q30" s="65"/>
      <c r="R30" s="70"/>
      <c r="S30" s="70"/>
      <c r="T30" s="70"/>
    </row>
    <row r="31" spans="1:20" x14ac:dyDescent="0.35">
      <c r="A31" s="70"/>
      <c r="B31" s="80" t="s">
        <v>158</v>
      </c>
      <c r="C31" s="8">
        <v>1</v>
      </c>
      <c r="D31" s="31">
        <v>2</v>
      </c>
      <c r="E31" s="63"/>
      <c r="F31" s="63">
        <v>105.6</v>
      </c>
      <c r="G31" s="68"/>
      <c r="H31" s="69" t="str">
        <f t="shared" si="0"/>
        <v>INDICAR PRECIO UNITARIO</v>
      </c>
      <c r="I31" s="63"/>
      <c r="J31" s="65"/>
      <c r="K31" s="27"/>
      <c r="L31" s="57">
        <v>52.8</v>
      </c>
      <c r="M31" s="68"/>
      <c r="N31" s="69" t="str">
        <f t="shared" si="1"/>
        <v>INDICAR PRECIO UNITARIO</v>
      </c>
      <c r="O31" s="63"/>
      <c r="P31" s="65"/>
      <c r="Q31" s="65"/>
      <c r="R31" s="70"/>
      <c r="S31" s="70"/>
      <c r="T31" s="70"/>
    </row>
    <row r="32" spans="1:20" x14ac:dyDescent="0.35">
      <c r="A32" s="70"/>
      <c r="B32" s="80" t="s">
        <v>184</v>
      </c>
      <c r="C32" s="8">
        <v>1</v>
      </c>
      <c r="D32" s="31">
        <v>2</v>
      </c>
      <c r="E32" s="63">
        <v>88</v>
      </c>
      <c r="F32" s="63">
        <v>88</v>
      </c>
      <c r="G32" s="68"/>
      <c r="H32" s="69" t="str">
        <f t="shared" si="0"/>
        <v>INDICAR PRECIO UNITARIO</v>
      </c>
      <c r="I32" s="63"/>
      <c r="J32" s="65"/>
      <c r="K32" s="27"/>
      <c r="L32" s="57">
        <v>52.8</v>
      </c>
      <c r="M32" s="68"/>
      <c r="N32" s="69" t="str">
        <f t="shared" si="1"/>
        <v>INDICAR PRECIO UNITARIO</v>
      </c>
      <c r="O32" s="63"/>
      <c r="P32" s="65"/>
      <c r="Q32" s="65"/>
      <c r="R32" s="70"/>
      <c r="S32" s="70"/>
      <c r="T32" s="70"/>
    </row>
    <row r="33" spans="1:20" x14ac:dyDescent="0.35">
      <c r="A33" s="70"/>
      <c r="B33" s="80" t="s">
        <v>42</v>
      </c>
      <c r="C33" s="8">
        <v>1</v>
      </c>
      <c r="D33" s="31">
        <v>2</v>
      </c>
      <c r="E33" s="63">
        <v>105.6</v>
      </c>
      <c r="F33" s="63">
        <v>105.6</v>
      </c>
      <c r="G33" s="68"/>
      <c r="H33" s="69" t="str">
        <f t="shared" si="0"/>
        <v>INDICAR PRECIO UNITARIO</v>
      </c>
      <c r="I33" s="63"/>
      <c r="J33" s="65"/>
      <c r="K33" s="27"/>
      <c r="L33" s="57">
        <v>52.8</v>
      </c>
      <c r="M33" s="68"/>
      <c r="N33" s="69" t="str">
        <f t="shared" si="1"/>
        <v>INDICAR PRECIO UNITARIO</v>
      </c>
      <c r="O33" s="63"/>
      <c r="P33" s="65"/>
      <c r="Q33" s="65"/>
      <c r="R33" s="70"/>
      <c r="S33" s="70"/>
      <c r="T33" s="70"/>
    </row>
    <row r="34" spans="1:20" ht="15" thickBot="1" x14ac:dyDescent="0.4">
      <c r="A34" s="70"/>
      <c r="B34" s="104" t="s">
        <v>223</v>
      </c>
      <c r="C34" s="83">
        <v>1</v>
      </c>
      <c r="D34" s="84">
        <v>2</v>
      </c>
      <c r="E34" s="66">
        <v>88</v>
      </c>
      <c r="F34" s="66">
        <v>88</v>
      </c>
      <c r="G34" s="68"/>
      <c r="H34" s="85" t="str">
        <f t="shared" si="0"/>
        <v>INDICAR PRECIO UNITARIO</v>
      </c>
      <c r="I34" s="66"/>
      <c r="J34" s="86"/>
      <c r="K34" s="87"/>
      <c r="L34" s="88">
        <v>52.8</v>
      </c>
      <c r="M34" s="68"/>
      <c r="N34" s="69" t="str">
        <f t="shared" si="1"/>
        <v>INDICAR PRECIO UNITARIO</v>
      </c>
      <c r="O34" s="66"/>
      <c r="P34" s="86"/>
      <c r="Q34" s="86"/>
      <c r="R34" s="70"/>
      <c r="S34" s="70"/>
      <c r="T34" s="70"/>
    </row>
    <row r="35" spans="1:20" customFormat="1" ht="15" thickBot="1" x14ac:dyDescent="0.4">
      <c r="A35" s="78"/>
      <c r="B35" s="182" t="s">
        <v>145</v>
      </c>
      <c r="C35" s="183"/>
      <c r="D35" s="184"/>
      <c r="E35" s="91">
        <f>SUM(E4:E34)</f>
        <v>618.63000000000011</v>
      </c>
      <c r="F35" s="92" t="s">
        <v>143</v>
      </c>
      <c r="G35" s="93">
        <f>SUM(G4:G34)</f>
        <v>0</v>
      </c>
      <c r="H35" s="78"/>
      <c r="I35" s="92" t="s">
        <v>143</v>
      </c>
      <c r="J35" s="93">
        <f>J16</f>
        <v>0</v>
      </c>
      <c r="K35" s="78"/>
      <c r="L35" s="92" t="s">
        <v>143</v>
      </c>
      <c r="M35" s="93">
        <f>SUM(M4:M34)</f>
        <v>0</v>
      </c>
      <c r="N35" s="78"/>
      <c r="O35" s="92" t="s">
        <v>143</v>
      </c>
      <c r="P35" s="93">
        <f>SUM(P16)</f>
        <v>0</v>
      </c>
      <c r="Q35" s="92" t="s">
        <v>143</v>
      </c>
      <c r="R35" s="78"/>
      <c r="S35" s="78"/>
      <c r="T35" s="78"/>
    </row>
    <row r="36" spans="1:20" ht="32.25" customHeight="1" thickBot="1" x14ac:dyDescent="0.4">
      <c r="A36" s="45"/>
      <c r="B36" s="45"/>
      <c r="C36" s="45"/>
      <c r="D36" s="45"/>
      <c r="E36" s="45"/>
      <c r="F36" s="45"/>
      <c r="G36" s="45"/>
      <c r="H36" s="177" t="s">
        <v>150</v>
      </c>
      <c r="I36" s="178"/>
      <c r="J36" s="179"/>
      <c r="K36" s="71" t="str">
        <f>IF(COUNTIF(H4:Q34,"INDICAR PRECIO UNITARIO"),"OFERTA INCOMPLETA",P35+M35+J35+G35+E35)</f>
        <v>OFERTA INCOMPLETA</v>
      </c>
      <c r="L36" s="78"/>
      <c r="M36" s="70"/>
      <c r="N36" s="70"/>
      <c r="O36" s="70"/>
      <c r="P36" s="70"/>
      <c r="Q36" s="70"/>
      <c r="R36" s="70"/>
      <c r="S36" s="70"/>
      <c r="T36" s="70"/>
    </row>
    <row r="37" spans="1:20" ht="15" customHeight="1" thickBot="1" x14ac:dyDescent="0.4">
      <c r="A37" s="45"/>
      <c r="B37" s="149" t="s">
        <v>95</v>
      </c>
      <c r="C37" s="173"/>
      <c r="D37" s="150"/>
      <c r="E37" s="45"/>
      <c r="F37" s="45"/>
      <c r="G37" s="45"/>
      <c r="H37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I37" s="155"/>
      <c r="J37" s="155"/>
      <c r="K37" s="156"/>
      <c r="L37" s="45"/>
      <c r="M37" s="70"/>
      <c r="N37" s="94"/>
      <c r="O37" s="70"/>
      <c r="P37" s="70"/>
      <c r="Q37" s="70"/>
      <c r="R37" s="70"/>
      <c r="S37" s="70"/>
      <c r="T37" s="70"/>
    </row>
    <row r="38" spans="1:20" ht="15" customHeight="1" x14ac:dyDescent="0.35">
      <c r="A38" s="45"/>
      <c r="B38" s="45"/>
      <c r="C38" s="45"/>
      <c r="D38" s="45"/>
      <c r="E38" s="45"/>
      <c r="F38" s="45"/>
      <c r="G38" s="45"/>
      <c r="H38" s="157"/>
      <c r="I38" s="158"/>
      <c r="J38" s="158"/>
      <c r="K38" s="159"/>
      <c r="L38" s="45"/>
      <c r="M38" s="70"/>
      <c r="N38" s="70"/>
      <c r="O38" s="70"/>
      <c r="P38" s="70"/>
      <c r="Q38" s="70"/>
      <c r="R38" s="70"/>
      <c r="S38" s="70"/>
      <c r="T38" s="70"/>
    </row>
    <row r="39" spans="1:20" ht="15" customHeight="1" x14ac:dyDescent="0.35">
      <c r="A39" s="45"/>
      <c r="B39" s="45"/>
      <c r="C39" s="45"/>
      <c r="D39" s="45"/>
      <c r="E39" s="45"/>
      <c r="F39" s="45"/>
      <c r="G39" s="45"/>
      <c r="H39" s="157"/>
      <c r="I39" s="158"/>
      <c r="J39" s="158"/>
      <c r="K39" s="159"/>
      <c r="L39" s="45"/>
      <c r="M39" s="70"/>
      <c r="N39" s="70"/>
      <c r="O39" s="70"/>
      <c r="P39" s="70"/>
      <c r="Q39" s="70"/>
      <c r="R39" s="70"/>
      <c r="S39" s="70"/>
      <c r="T39" s="70"/>
    </row>
    <row r="40" spans="1:20" ht="15.75" customHeight="1" thickBot="1" x14ac:dyDescent="0.4">
      <c r="A40" s="45"/>
      <c r="B40" s="45"/>
      <c r="C40" s="45"/>
      <c r="D40" s="45"/>
      <c r="E40" s="45"/>
      <c r="F40" s="45"/>
      <c r="G40" s="45"/>
      <c r="H40" s="160"/>
      <c r="I40" s="161"/>
      <c r="J40" s="161"/>
      <c r="K40" s="162"/>
      <c r="L40" s="45"/>
      <c r="M40" s="70"/>
      <c r="N40" s="70"/>
      <c r="O40" s="70"/>
      <c r="P40" s="70"/>
      <c r="Q40" s="70"/>
      <c r="R40" s="70"/>
      <c r="S40" s="70"/>
      <c r="T40" s="70"/>
    </row>
    <row r="41" spans="1:20" x14ac:dyDescent="0.35">
      <c r="A41" s="45"/>
      <c r="B41" s="70"/>
      <c r="C41" s="70"/>
      <c r="D41" s="70"/>
      <c r="E41" s="70"/>
      <c r="F41" s="45"/>
      <c r="G41" s="45"/>
      <c r="H41" s="46" t="s">
        <v>156</v>
      </c>
      <c r="I41" s="45"/>
      <c r="J41" s="45"/>
      <c r="K41" s="70"/>
      <c r="L41" s="70"/>
      <c r="M41" s="70"/>
      <c r="N41" s="70"/>
      <c r="O41" s="70"/>
      <c r="P41" s="70"/>
      <c r="Q41" s="70"/>
      <c r="R41" s="70"/>
      <c r="S41" s="70"/>
      <c r="T41" s="70"/>
    </row>
    <row r="42" spans="1:20" x14ac:dyDescent="0.35">
      <c r="M42" s="43"/>
      <c r="N42" s="43"/>
    </row>
  </sheetData>
  <sheetProtection algorithmName="SHA-512" hashValue="PzLlGGew4fQIznNPEnzmdQ/lq7LvYPmrDZ+tCgGdGM3mjVyA/4tlRQCwrJ44JhnPTFpFWQH5bt4UsTafysfFZw==" saltValue="ltTMrDvcpDxrpfVrr3sSxA==" spinCount="100000" sheet="1" objects="1" scenarios="1"/>
  <mergeCells count="5">
    <mergeCell ref="B37:D37"/>
    <mergeCell ref="H36:J36"/>
    <mergeCell ref="H37:K40"/>
    <mergeCell ref="B2:Q2"/>
    <mergeCell ref="B35:D35"/>
  </mergeCells>
  <conditionalFormatting sqref="B1:B1048576">
    <cfRule type="duplicateValues" dxfId="17" priority="113"/>
    <cfRule type="duplicateValues" dxfId="16" priority="119"/>
  </conditionalFormatting>
  <conditionalFormatting sqref="H4:H34 N4:N34">
    <cfRule type="containsText" dxfId="15" priority="30" operator="containsText" text="INDICAR">
      <formula>NOT(ISERROR(SEARCH("INDICAR",H4)))</formula>
    </cfRule>
    <cfRule type="containsText" dxfId="14" priority="31" operator="containsText" text="IMPORTE VÁLIDO">
      <formula>NOT(ISERROR(SEARCH("IMPORTE VÁLIDO",H4)))</formula>
    </cfRule>
  </conditionalFormatting>
  <conditionalFormatting sqref="H37">
    <cfRule type="containsText" dxfId="13" priority="19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LICITACIÓN",H37)))</formula>
    </cfRule>
  </conditionalFormatting>
  <conditionalFormatting sqref="K16">
    <cfRule type="containsText" dxfId="12" priority="16" operator="containsText" text="INDICAR">
      <formula>NOT(ISERROR(SEARCH("INDICAR",K16)))</formula>
    </cfRule>
    <cfRule type="containsText" dxfId="11" priority="17" operator="containsText" text="IMPORTE VÁLIDO">
      <formula>NOT(ISERROR(SEARCH("IMPORTE VÁLIDO",K16)))</formula>
    </cfRule>
  </conditionalFormatting>
  <conditionalFormatting sqref="K36">
    <cfRule type="containsText" dxfId="10" priority="18" operator="containsText" text="OFERTA INCOMPLETA">
      <formula>NOT(ISERROR(SEARCH("OFERTA INCOMPLETA",K36)))</formula>
    </cfRule>
  </conditionalFormatting>
  <conditionalFormatting sqref="Q16">
    <cfRule type="containsText" dxfId="9" priority="22" operator="containsText" text="INDICAR">
      <formula>NOT(ISERROR(SEARCH("INDICAR",Q16)))</formula>
    </cfRule>
    <cfRule type="containsText" dxfId="8" priority="23" operator="containsText" text="IMPORTE VÁLIDO">
      <formula>NOT(ISERROR(SEARCH("IMPORTE VÁLIDO",Q16)))</formula>
    </cfRule>
  </conditionalFormatting>
  <dataValidations count="7">
    <dataValidation type="custom" allowBlank="1" showInputMessage="1" showErrorMessage="1" sqref="C24 C28" xr:uid="{00000000-0002-0000-0400-000000000000}">
      <formula1>#REF!&lt;&gt;"-"</formula1>
    </dataValidation>
    <dataValidation type="custom" allowBlank="1" showInputMessage="1" showErrorMessage="1" sqref="E4 E25:E26 Q32:Q34 K32:K34 E29:E31 E6:E17" xr:uid="{00000000-0002-0000-0400-000001000000}">
      <formula1>D4&lt;&gt;"-"</formula1>
    </dataValidation>
    <dataValidation type="custom" allowBlank="1" showInputMessage="1" showErrorMessage="1" sqref="I25:I27 O25:O27 O17:O23 Q17:Q31 K17:K31 I29:I34 O29:O34 I4:I23 O4:O15 Q4:Q15 K4:K15" xr:uid="{00000000-0002-0000-0400-000002000000}">
      <formula1>G4&lt;&gt;"-"</formula1>
    </dataValidation>
    <dataValidation allowBlank="1" showErrorMessage="1" errorTitle="¡Atención, error!" error="Sólo se admiten precios con dos decimales, mayores que cero y no superiores al precio unitario máximo. Por favor, vuelva a introducir el importe. Gracias" sqref="L36 M1:M3 G1:G3 M36:M1048576 G36:G1048576 L32:L34" xr:uid="{3869006B-C454-4199-9578-D9313B89365A}"/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E35" xr:uid="{C6181DCE-3D7A-4F27-8EA2-B0C358326D2B}">
      <formula1>AND(E35*100=INT(E35*100),E35&gt;0,E35&lt;=D35)</formula1>
    </dataValidation>
    <dataValidation allowBlank="1" showErrorMessage="1" errorTitle="¡Atención, error!" error="Sólo se admiten precios con dos decimales, mayores que cero y no superiores al precio máximo de licitación. Por favor, vuelva a introducir el importe. Gracias" sqref="F35 I35 L35 O35 Q35" xr:uid="{A05D166B-D79B-4643-B462-9DF333E01565}"/>
    <dataValidation type="custom" allowBlank="1" showErrorMessage="1" errorTitle="¡Atención, error!" error="Sólo se admiten precios con dos decimales, mayores que cero y no superiores al precio unitario máximo. Por favor, vuelva a introducir el importe. Gracias" sqref="J16 P16 G4:G34 M4:M34" xr:uid="{FF2C7E44-D1EC-4E9C-A910-057F4FD5E5D5}">
      <formula1>AND(G4*100=INT(G4*100),G4&gt;0,G4&lt;=F4)</formula1>
    </dataValidation>
  </dataValidations>
  <hyperlinks>
    <hyperlink ref="H41" location="'OFERTA TOTAL'!A1" display="CLICK aquí para ver la pestaña OFERTA TOTAL" xr:uid="{00000000-0004-0000-0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zoomScale="115" zoomScaleNormal="115" workbookViewId="0">
      <selection activeCell="E4" sqref="E4:E5"/>
    </sheetView>
  </sheetViews>
  <sheetFormatPr baseColWidth="10" defaultColWidth="11.453125" defaultRowHeight="14.5" x14ac:dyDescent="0.35"/>
  <cols>
    <col min="1" max="1" width="11.453125" style="2"/>
    <col min="2" max="2" width="29" style="2" bestFit="1" customWidth="1"/>
    <col min="3" max="3" width="8.81640625" style="2" customWidth="1"/>
    <col min="4" max="4" width="12.26953125" style="2" customWidth="1"/>
    <col min="5" max="5" width="15.453125" style="2" customWidth="1"/>
    <col min="6" max="6" width="25.7265625" style="2" customWidth="1"/>
    <col min="7" max="7" width="17.54296875" style="2" customWidth="1"/>
    <col min="8" max="16384" width="11.453125" style="2"/>
  </cols>
  <sheetData>
    <row r="1" spans="1:7" ht="15" thickBot="1" x14ac:dyDescent="0.4">
      <c r="A1" s="45"/>
      <c r="B1" s="45"/>
      <c r="C1" s="45"/>
      <c r="D1" s="45"/>
      <c r="E1" s="45"/>
      <c r="F1" s="45"/>
      <c r="G1" s="45"/>
    </row>
    <row r="2" spans="1:7" ht="22.5" customHeight="1" thickBot="1" x14ac:dyDescent="0.4">
      <c r="A2" s="45"/>
      <c r="B2" s="166" t="s">
        <v>5</v>
      </c>
      <c r="C2" s="167"/>
      <c r="D2" s="167"/>
      <c r="E2" s="167"/>
      <c r="F2" s="168"/>
      <c r="G2" s="45"/>
    </row>
    <row r="3" spans="1:7" ht="56.25" customHeight="1" thickBot="1" x14ac:dyDescent="0.4">
      <c r="A3" s="45"/>
      <c r="B3" s="36" t="s">
        <v>133</v>
      </c>
      <c r="C3" s="33" t="s">
        <v>7</v>
      </c>
      <c r="D3" s="34" t="s">
        <v>108</v>
      </c>
      <c r="E3" s="74" t="s">
        <v>109</v>
      </c>
      <c r="F3" s="47"/>
      <c r="G3" s="45"/>
    </row>
    <row r="4" spans="1:7" s="79" customFormat="1" x14ac:dyDescent="0.35">
      <c r="A4" s="70"/>
      <c r="B4" s="80" t="s">
        <v>224</v>
      </c>
      <c r="C4" s="81">
        <v>1</v>
      </c>
      <c r="D4" s="82">
        <v>400</v>
      </c>
      <c r="E4" s="68"/>
      <c r="F4" s="69" t="str">
        <f t="shared" ref="F4:F5" si="0">IF(E4&lt;=0,"INDICAR PRECIO UNITARIO","IMPORTE VÁLIDO")</f>
        <v>INDICAR PRECIO UNITARIO</v>
      </c>
      <c r="G4" s="70"/>
    </row>
    <row r="5" spans="1:7" s="79" customFormat="1" x14ac:dyDescent="0.35">
      <c r="A5" s="70"/>
      <c r="B5" s="80" t="s">
        <v>98</v>
      </c>
      <c r="C5" s="81">
        <v>1</v>
      </c>
      <c r="D5" s="82">
        <v>400</v>
      </c>
      <c r="E5" s="68"/>
      <c r="F5" s="69" t="str">
        <f t="shared" si="0"/>
        <v>INDICAR PRECIO UNITARIO</v>
      </c>
      <c r="G5" s="70"/>
    </row>
    <row r="6" spans="1:7" ht="15.75" customHeight="1" thickBot="1" x14ac:dyDescent="0.4">
      <c r="A6" s="45"/>
      <c r="B6" s="169" t="s">
        <v>145</v>
      </c>
      <c r="C6" s="170"/>
      <c r="D6" s="40" t="s">
        <v>143</v>
      </c>
      <c r="E6" s="28">
        <f>SUM(E4:E5)</f>
        <v>0</v>
      </c>
      <c r="F6" s="45"/>
      <c r="G6" s="45"/>
    </row>
    <row r="7" spans="1:7" ht="35.25" customHeight="1" thickBot="1" x14ac:dyDescent="0.4">
      <c r="A7" s="45"/>
      <c r="B7" s="45"/>
      <c r="C7" s="151" t="s">
        <v>151</v>
      </c>
      <c r="D7" s="153"/>
      <c r="E7" s="52" t="str">
        <f>IF(COUNTIF(F4:F5,"INDICAR PRECIO UNITARIO"),"OFERTA INCOMPLETA",E6)</f>
        <v>OFERTA INCOMPLETA</v>
      </c>
      <c r="F7" s="45"/>
      <c r="G7" s="45"/>
    </row>
    <row r="8" spans="1:7" ht="15" customHeight="1" x14ac:dyDescent="0.35">
      <c r="A8" s="45"/>
      <c r="B8" s="45"/>
      <c r="C8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D8" s="155"/>
      <c r="E8" s="156"/>
      <c r="F8" s="45"/>
      <c r="G8" s="45"/>
    </row>
    <row r="9" spans="1:7" ht="15" customHeight="1" x14ac:dyDescent="0.35">
      <c r="A9" s="45"/>
      <c r="B9" s="45"/>
      <c r="C9" s="157"/>
      <c r="D9" s="158"/>
      <c r="E9" s="159"/>
      <c r="F9" s="45"/>
      <c r="G9" s="45"/>
    </row>
    <row r="10" spans="1:7" ht="40" customHeight="1" x14ac:dyDescent="0.35">
      <c r="A10" s="45"/>
      <c r="B10" s="45"/>
      <c r="C10" s="157"/>
      <c r="D10" s="158"/>
      <c r="E10" s="159"/>
      <c r="F10" s="45"/>
      <c r="G10" s="45"/>
    </row>
    <row r="11" spans="1:7" ht="50" customHeight="1" thickBot="1" x14ac:dyDescent="0.4">
      <c r="A11" s="45"/>
      <c r="B11" s="45"/>
      <c r="C11" s="160"/>
      <c r="D11" s="161"/>
      <c r="E11" s="162"/>
      <c r="F11" s="45"/>
      <c r="G11" s="45"/>
    </row>
    <row r="12" spans="1:7" x14ac:dyDescent="0.35">
      <c r="A12" s="45"/>
      <c r="B12" s="51" t="s">
        <v>146</v>
      </c>
      <c r="C12" s="45"/>
      <c r="D12" s="45"/>
      <c r="E12" s="45"/>
      <c r="F12" s="45"/>
      <c r="G12" s="45"/>
    </row>
    <row r="13" spans="1:7" x14ac:dyDescent="0.35">
      <c r="A13" s="45"/>
      <c r="B13" s="45"/>
      <c r="C13" s="45"/>
      <c r="D13" s="46" t="s">
        <v>156</v>
      </c>
      <c r="E13" s="45"/>
      <c r="F13" s="45"/>
      <c r="G13" s="45"/>
    </row>
  </sheetData>
  <sheetProtection algorithmName="SHA-512" hashValue="Fl45Sz9jV2SiJFheF/DW5/rQf2/qvMastzC4Lxcf538EMWSuffwJBzlrMUzQFdEc7TtmAxDvcXFUV+ubQfcOlQ==" saltValue="smbv3nP6Wpf2cjPNe8mlLw==" spinCount="100000" sheet="1" objects="1" scenarios="1"/>
  <mergeCells count="4">
    <mergeCell ref="B2:F2"/>
    <mergeCell ref="C7:D7"/>
    <mergeCell ref="C8:E11"/>
    <mergeCell ref="B6:C6"/>
  </mergeCells>
  <conditionalFormatting sqref="C8">
    <cfRule type="containsText" dxfId="7" priority="1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LICITACIÓN",C8)))</formula>
    </cfRule>
  </conditionalFormatting>
  <conditionalFormatting sqref="E7">
    <cfRule type="containsText" dxfId="6" priority="2" operator="containsText" text="OFERTA INCOMPLETA">
      <formula>NOT(ISERROR(SEARCH("OFERTA INCOMPLETA",E7)))</formula>
    </cfRule>
  </conditionalFormatting>
  <conditionalFormatting sqref="F4:F5">
    <cfRule type="containsText" dxfId="5" priority="6" operator="containsText" text="INDICAR">
      <formula>NOT(ISERROR(SEARCH("INDICAR",F4)))</formula>
    </cfRule>
    <cfRule type="containsText" dxfId="4" priority="7" operator="containsText" text="IMPORTE VÁLIDO">
      <formula>NOT(ISERROR(SEARCH("IMPORTE VÁLIDO",F4)))</formula>
    </cfRule>
  </conditionalFormatting>
  <dataValidations count="2">
    <dataValidation allowBlank="1" showErrorMessage="1" errorTitle="¡Atención, error!" error="Sólo se admiten precios con dos decimales, mayores que cero y no superiores al precio máximo de licitación. Por favor, vuelva a introducir el importe. Gracias" sqref="D6" xr:uid="{00000000-0002-0000-0500-000001000000}"/>
    <dataValidation type="custom" allowBlank="1" showErrorMessage="1" errorTitle="¡Atención, error!" error="Sólo se admiten precios con dos decimales, mayores que cero y no superiores al precio unitario máximo. Por favor, vuelva a introducir el importe. Gracias" sqref="E4:E5" xr:uid="{58FF38E7-45FF-42AC-B8FF-BD27A762F4BD}">
      <formula1>AND(E4*100=INT(E4*100),E4&gt;0,E4&lt;=D4)</formula1>
    </dataValidation>
  </dataValidations>
  <hyperlinks>
    <hyperlink ref="D13" location="'OFERTA TOTAL'!A1" display="CLICK aquí para ver la pestaña OFERTA TOTAL" xr:uid="{A9582B54-D048-4951-BF53-A6C89CDBED65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9"/>
  <sheetViews>
    <sheetView topLeftCell="A76" zoomScale="115" zoomScaleNormal="115" workbookViewId="0">
      <selection activeCell="F92" sqref="F4:F92"/>
    </sheetView>
  </sheetViews>
  <sheetFormatPr baseColWidth="10" defaultColWidth="11.453125" defaultRowHeight="14.5" x14ac:dyDescent="0.35"/>
  <cols>
    <col min="1" max="1" width="11.453125" style="2"/>
    <col min="2" max="2" width="27.26953125" style="2" bestFit="1" customWidth="1"/>
    <col min="3" max="4" width="11.453125" style="2"/>
    <col min="5" max="5" width="13.7265625" style="2" customWidth="1"/>
    <col min="6" max="6" width="17.453125" style="2" bestFit="1" customWidth="1"/>
    <col min="7" max="7" width="32.81640625" style="2" bestFit="1" customWidth="1"/>
    <col min="8" max="16384" width="11.453125" style="2"/>
  </cols>
  <sheetData>
    <row r="1" spans="1:8" ht="15" thickBot="1" x14ac:dyDescent="0.4">
      <c r="A1" s="45"/>
      <c r="B1" s="45"/>
      <c r="C1" s="45"/>
      <c r="D1" s="45"/>
      <c r="E1" s="45"/>
      <c r="F1" s="45"/>
      <c r="G1" s="45"/>
      <c r="H1" s="45"/>
    </row>
    <row r="2" spans="1:8" ht="20.25" customHeight="1" thickBot="1" x14ac:dyDescent="0.4">
      <c r="A2" s="45"/>
      <c r="B2" s="166" t="s">
        <v>6</v>
      </c>
      <c r="C2" s="167"/>
      <c r="D2" s="167"/>
      <c r="E2" s="167"/>
      <c r="F2" s="167"/>
      <c r="G2" s="168"/>
      <c r="H2" s="45"/>
    </row>
    <row r="3" spans="1:8" ht="54.65" customHeight="1" thickBot="1" x14ac:dyDescent="0.4">
      <c r="A3" s="45"/>
      <c r="B3" s="36" t="s">
        <v>133</v>
      </c>
      <c r="C3" s="37" t="s">
        <v>7</v>
      </c>
      <c r="D3" s="37" t="s">
        <v>8</v>
      </c>
      <c r="E3" s="37" t="s">
        <v>108</v>
      </c>
      <c r="F3" s="75" t="s">
        <v>109</v>
      </c>
      <c r="G3" s="50"/>
      <c r="H3" s="45"/>
    </row>
    <row r="4" spans="1:8" x14ac:dyDescent="0.35">
      <c r="A4" s="45"/>
      <c r="B4" s="7" t="s">
        <v>9</v>
      </c>
      <c r="C4" s="8">
        <v>1</v>
      </c>
      <c r="D4" s="20"/>
      <c r="E4" s="20">
        <v>661.74</v>
      </c>
      <c r="F4" s="68"/>
      <c r="G4" s="44" t="str">
        <f t="shared" ref="G4:G60" si="0">IF(F4&lt;=0,"INDICAR PRECIO UNITARIO","IMPORTE VÁLIDO")</f>
        <v>INDICAR PRECIO UNITARIO</v>
      </c>
      <c r="H4" s="45"/>
    </row>
    <row r="5" spans="1:8" x14ac:dyDescent="0.35">
      <c r="A5" s="45"/>
      <c r="B5" s="7" t="s">
        <v>110</v>
      </c>
      <c r="C5" s="8">
        <v>1</v>
      </c>
      <c r="D5" s="20">
        <v>4.8</v>
      </c>
      <c r="E5" s="20">
        <v>396</v>
      </c>
      <c r="F5" s="68"/>
      <c r="G5" s="44" t="str">
        <f t="shared" si="0"/>
        <v>INDICAR PRECIO UNITARIO</v>
      </c>
      <c r="H5" s="45"/>
    </row>
    <row r="6" spans="1:8" x14ac:dyDescent="0.35">
      <c r="A6" s="45"/>
      <c r="B6" s="7" t="s">
        <v>13</v>
      </c>
      <c r="C6" s="8">
        <v>1</v>
      </c>
      <c r="D6" s="20"/>
      <c r="E6" s="20">
        <v>750.62</v>
      </c>
      <c r="F6" s="68"/>
      <c r="G6" s="44" t="str">
        <f t="shared" si="0"/>
        <v>INDICAR PRECIO UNITARIO</v>
      </c>
      <c r="H6" s="45"/>
    </row>
    <row r="7" spans="1:8" x14ac:dyDescent="0.35">
      <c r="A7" s="45"/>
      <c r="B7" s="7" t="s">
        <v>189</v>
      </c>
      <c r="C7" s="8">
        <v>1</v>
      </c>
      <c r="D7" s="20"/>
      <c r="E7" s="20">
        <v>511.97</v>
      </c>
      <c r="F7" s="68"/>
      <c r="G7" s="44" t="str">
        <f t="shared" si="0"/>
        <v>INDICAR PRECIO UNITARIO</v>
      </c>
      <c r="H7" s="45"/>
    </row>
    <row r="8" spans="1:8" x14ac:dyDescent="0.35">
      <c r="A8" s="45"/>
      <c r="B8" s="7" t="s">
        <v>161</v>
      </c>
      <c r="C8" s="8">
        <v>1</v>
      </c>
      <c r="D8" s="20">
        <v>13.139999999999999</v>
      </c>
      <c r="E8" s="20">
        <v>767.17</v>
      </c>
      <c r="F8" s="68"/>
      <c r="G8" s="44" t="str">
        <f t="shared" si="0"/>
        <v>INDICAR PRECIO UNITARIO</v>
      </c>
      <c r="H8" s="45"/>
    </row>
    <row r="9" spans="1:8" x14ac:dyDescent="0.35">
      <c r="A9" s="45"/>
      <c r="B9" s="7" t="s">
        <v>111</v>
      </c>
      <c r="C9" s="8">
        <v>1</v>
      </c>
      <c r="D9" s="20">
        <v>13.139999999999999</v>
      </c>
      <c r="E9" s="20">
        <v>396</v>
      </c>
      <c r="F9" s="68"/>
      <c r="G9" s="44" t="str">
        <f t="shared" si="0"/>
        <v>INDICAR PRECIO UNITARIO</v>
      </c>
      <c r="H9" s="45"/>
    </row>
    <row r="10" spans="1:8" x14ac:dyDescent="0.35">
      <c r="A10" s="45"/>
      <c r="B10" s="7" t="s">
        <v>16</v>
      </c>
      <c r="C10" s="8">
        <v>1</v>
      </c>
      <c r="D10" s="20">
        <v>13.139999999999999</v>
      </c>
      <c r="E10" s="20">
        <v>1138.78</v>
      </c>
      <c r="F10" s="68"/>
      <c r="G10" s="44" t="str">
        <f t="shared" si="0"/>
        <v>INDICAR PRECIO UNITARIO</v>
      </c>
      <c r="H10" s="45"/>
    </row>
    <row r="11" spans="1:8" x14ac:dyDescent="0.35">
      <c r="A11" s="45"/>
      <c r="B11" s="7" t="s">
        <v>112</v>
      </c>
      <c r="C11" s="8">
        <v>1</v>
      </c>
      <c r="D11" s="20">
        <v>13.139999999999999</v>
      </c>
      <c r="E11" s="20">
        <v>507.81</v>
      </c>
      <c r="F11" s="68"/>
      <c r="G11" s="44" t="str">
        <f t="shared" si="0"/>
        <v>INDICAR PRECIO UNITARIO</v>
      </c>
      <c r="H11" s="45"/>
    </row>
    <row r="12" spans="1:8" x14ac:dyDescent="0.35">
      <c r="A12" s="45"/>
      <c r="B12" s="7" t="s">
        <v>17</v>
      </c>
      <c r="C12" s="8">
        <v>1</v>
      </c>
      <c r="D12" s="20">
        <v>13.139999999999999</v>
      </c>
      <c r="E12" s="20">
        <v>556.94000000000005</v>
      </c>
      <c r="F12" s="68"/>
      <c r="G12" s="44" t="str">
        <f t="shared" si="0"/>
        <v>INDICAR PRECIO UNITARIO</v>
      </c>
      <c r="H12" s="45"/>
    </row>
    <row r="13" spans="1:8" x14ac:dyDescent="0.35">
      <c r="A13" s="45"/>
      <c r="B13" s="7" t="s">
        <v>18</v>
      </c>
      <c r="C13" s="8">
        <v>1</v>
      </c>
      <c r="D13" s="20">
        <v>13.139999999999999</v>
      </c>
      <c r="E13" s="20">
        <v>514.63</v>
      </c>
      <c r="F13" s="68"/>
      <c r="G13" s="44" t="str">
        <f t="shared" si="0"/>
        <v>INDICAR PRECIO UNITARIO</v>
      </c>
      <c r="H13" s="45"/>
    </row>
    <row r="14" spans="1:8" x14ac:dyDescent="0.35">
      <c r="A14" s="45"/>
      <c r="B14" s="7" t="s">
        <v>114</v>
      </c>
      <c r="C14" s="8">
        <v>1</v>
      </c>
      <c r="D14" s="20">
        <v>13.139999999999999</v>
      </c>
      <c r="E14" s="20">
        <v>623.36</v>
      </c>
      <c r="F14" s="68"/>
      <c r="G14" s="44" t="str">
        <f t="shared" si="0"/>
        <v>INDICAR PRECIO UNITARIO</v>
      </c>
      <c r="H14" s="45"/>
    </row>
    <row r="15" spans="1:8" x14ac:dyDescent="0.35">
      <c r="A15" s="45"/>
      <c r="B15" s="7" t="s">
        <v>19</v>
      </c>
      <c r="C15" s="8">
        <v>1</v>
      </c>
      <c r="D15" s="20">
        <v>13.139999999999999</v>
      </c>
      <c r="E15" s="20">
        <v>396</v>
      </c>
      <c r="F15" s="68"/>
      <c r="G15" s="44" t="str">
        <f t="shared" si="0"/>
        <v>INDICAR PRECIO UNITARIO</v>
      </c>
      <c r="H15" s="45"/>
    </row>
    <row r="16" spans="1:8" x14ac:dyDescent="0.35">
      <c r="A16" s="45"/>
      <c r="B16" s="7" t="s">
        <v>115</v>
      </c>
      <c r="C16" s="8">
        <v>1</v>
      </c>
      <c r="D16" s="20">
        <v>13.139999999999999</v>
      </c>
      <c r="E16" s="20">
        <v>396</v>
      </c>
      <c r="F16" s="68"/>
      <c r="G16" s="44" t="str">
        <f t="shared" si="0"/>
        <v>INDICAR PRECIO UNITARIO</v>
      </c>
      <c r="H16" s="45"/>
    </row>
    <row r="17" spans="1:8" x14ac:dyDescent="0.35">
      <c r="A17" s="45"/>
      <c r="B17" s="7" t="s">
        <v>190</v>
      </c>
      <c r="C17" s="8">
        <v>1</v>
      </c>
      <c r="D17" s="20">
        <v>12.47</v>
      </c>
      <c r="E17" s="20">
        <v>396</v>
      </c>
      <c r="F17" s="68"/>
      <c r="G17" s="44" t="str">
        <f t="shared" si="0"/>
        <v>INDICAR PRECIO UNITARIO</v>
      </c>
      <c r="H17" s="45"/>
    </row>
    <row r="18" spans="1:8" ht="15.65" customHeight="1" x14ac:dyDescent="0.35">
      <c r="A18" s="45"/>
      <c r="B18" s="7" t="s">
        <v>22</v>
      </c>
      <c r="C18" s="8">
        <v>1</v>
      </c>
      <c r="D18" s="20">
        <v>13.139999999999999</v>
      </c>
      <c r="E18" s="20">
        <v>396</v>
      </c>
      <c r="F18" s="68"/>
      <c r="G18" s="44" t="str">
        <f t="shared" si="0"/>
        <v>INDICAR PRECIO UNITARIO</v>
      </c>
      <c r="H18" s="45"/>
    </row>
    <row r="19" spans="1:8" x14ac:dyDescent="0.35">
      <c r="A19" s="45"/>
      <c r="B19" s="7" t="s">
        <v>23</v>
      </c>
      <c r="C19" s="8">
        <v>1</v>
      </c>
      <c r="D19" s="20">
        <v>4.8</v>
      </c>
      <c r="E19" s="20">
        <v>396</v>
      </c>
      <c r="F19" s="68"/>
      <c r="G19" s="44" t="str">
        <f t="shared" si="0"/>
        <v>INDICAR PRECIO UNITARIO</v>
      </c>
      <c r="H19" s="45"/>
    </row>
    <row r="20" spans="1:8" x14ac:dyDescent="0.35">
      <c r="A20" s="45"/>
      <c r="B20" s="7" t="s">
        <v>116</v>
      </c>
      <c r="C20" s="8">
        <v>1</v>
      </c>
      <c r="D20" s="20"/>
      <c r="E20" s="20">
        <v>637.14</v>
      </c>
      <c r="F20" s="68"/>
      <c r="G20" s="44" t="str">
        <f t="shared" si="0"/>
        <v>INDICAR PRECIO UNITARIO</v>
      </c>
      <c r="H20" s="45"/>
    </row>
    <row r="21" spans="1:8" x14ac:dyDescent="0.35">
      <c r="A21" s="45"/>
      <c r="B21" s="15" t="s">
        <v>24</v>
      </c>
      <c r="C21" s="8">
        <v>1</v>
      </c>
      <c r="D21" s="20"/>
      <c r="E21" s="20">
        <v>1352.38</v>
      </c>
      <c r="F21" s="68"/>
      <c r="G21" s="44" t="str">
        <f t="shared" si="0"/>
        <v>INDICAR PRECIO UNITARIO</v>
      </c>
      <c r="H21" s="45"/>
    </row>
    <row r="22" spans="1:8" x14ac:dyDescent="0.35">
      <c r="A22" s="45"/>
      <c r="B22" s="11" t="s">
        <v>165</v>
      </c>
      <c r="C22" s="8">
        <v>1</v>
      </c>
      <c r="D22" s="20"/>
      <c r="E22" s="20">
        <v>514.63</v>
      </c>
      <c r="F22" s="68"/>
      <c r="G22" s="44" t="str">
        <f t="shared" si="0"/>
        <v>INDICAR PRECIO UNITARIO</v>
      </c>
      <c r="H22" s="45"/>
    </row>
    <row r="23" spans="1:8" x14ac:dyDescent="0.35">
      <c r="A23" s="45"/>
      <c r="B23" s="7" t="s">
        <v>31</v>
      </c>
      <c r="C23" s="8">
        <v>1</v>
      </c>
      <c r="D23" s="20">
        <v>4.76</v>
      </c>
      <c r="E23" s="20">
        <v>565.39</v>
      </c>
      <c r="F23" s="68"/>
      <c r="G23" s="44" t="str">
        <f t="shared" si="0"/>
        <v>INDICAR PRECIO UNITARIO</v>
      </c>
      <c r="H23" s="45"/>
    </row>
    <row r="24" spans="1:8" x14ac:dyDescent="0.35">
      <c r="A24" s="45"/>
      <c r="B24" s="12" t="s">
        <v>32</v>
      </c>
      <c r="C24" s="8">
        <v>1</v>
      </c>
      <c r="D24" s="20">
        <v>4.76</v>
      </c>
      <c r="E24" s="20">
        <v>396</v>
      </c>
      <c r="F24" s="68"/>
      <c r="G24" s="44" t="str">
        <f t="shared" si="0"/>
        <v>INDICAR PRECIO UNITARIO</v>
      </c>
      <c r="H24" s="45"/>
    </row>
    <row r="25" spans="1:8" x14ac:dyDescent="0.35">
      <c r="A25" s="45"/>
      <c r="B25" s="7" t="s">
        <v>34</v>
      </c>
      <c r="C25" s="8">
        <v>1</v>
      </c>
      <c r="D25" s="20"/>
      <c r="E25" s="20">
        <v>396</v>
      </c>
      <c r="F25" s="68"/>
      <c r="G25" s="44" t="str">
        <f t="shared" si="0"/>
        <v>INDICAR PRECIO UNITARIO</v>
      </c>
      <c r="H25" s="45"/>
    </row>
    <row r="26" spans="1:8" x14ac:dyDescent="0.35">
      <c r="A26" s="45"/>
      <c r="B26" s="7" t="s">
        <v>118</v>
      </c>
      <c r="C26" s="8">
        <v>1</v>
      </c>
      <c r="D26" s="20">
        <v>13.139999999999999</v>
      </c>
      <c r="E26" s="20">
        <v>492</v>
      </c>
      <c r="F26" s="68"/>
      <c r="G26" s="44" t="str">
        <f t="shared" si="0"/>
        <v>INDICAR PRECIO UNITARIO</v>
      </c>
      <c r="H26" s="45"/>
    </row>
    <row r="27" spans="1:8" x14ac:dyDescent="0.35">
      <c r="A27" s="45"/>
      <c r="B27" s="7" t="s">
        <v>120</v>
      </c>
      <c r="C27" s="8">
        <v>1</v>
      </c>
      <c r="D27" s="20"/>
      <c r="E27" s="20">
        <v>396</v>
      </c>
      <c r="F27" s="68"/>
      <c r="G27" s="44" t="str">
        <f t="shared" si="0"/>
        <v>INDICAR PRECIO UNITARIO</v>
      </c>
      <c r="H27" s="45"/>
    </row>
    <row r="28" spans="1:8" x14ac:dyDescent="0.35">
      <c r="A28" s="45"/>
      <c r="B28" s="7" t="s">
        <v>39</v>
      </c>
      <c r="C28" s="8">
        <v>1</v>
      </c>
      <c r="D28" s="20"/>
      <c r="E28" s="20">
        <v>1074.04</v>
      </c>
      <c r="F28" s="68"/>
      <c r="G28" s="44" t="str">
        <f t="shared" si="0"/>
        <v>INDICAR PRECIO UNITARIO</v>
      </c>
      <c r="H28" s="45"/>
    </row>
    <row r="29" spans="1:8" x14ac:dyDescent="0.35">
      <c r="A29" s="45"/>
      <c r="B29" s="7" t="s">
        <v>40</v>
      </c>
      <c r="C29" s="8">
        <v>1</v>
      </c>
      <c r="D29" s="20">
        <v>3.0599999999999996</v>
      </c>
      <c r="E29" s="20">
        <v>396</v>
      </c>
      <c r="F29" s="68"/>
      <c r="G29" s="44" t="str">
        <f t="shared" si="0"/>
        <v>INDICAR PRECIO UNITARIO</v>
      </c>
      <c r="H29" s="45"/>
    </row>
    <row r="30" spans="1:8" x14ac:dyDescent="0.35">
      <c r="A30" s="45"/>
      <c r="B30" s="7" t="s">
        <v>42</v>
      </c>
      <c r="C30" s="8">
        <v>1</v>
      </c>
      <c r="D30" s="20"/>
      <c r="E30" s="20">
        <v>396</v>
      </c>
      <c r="F30" s="68"/>
      <c r="G30" s="44" t="str">
        <f t="shared" si="0"/>
        <v>INDICAR PRECIO UNITARIO</v>
      </c>
      <c r="H30" s="45"/>
    </row>
    <row r="31" spans="1:8" x14ac:dyDescent="0.35">
      <c r="A31" s="45"/>
      <c r="B31" s="7" t="s">
        <v>44</v>
      </c>
      <c r="C31" s="8">
        <v>1</v>
      </c>
      <c r="D31" s="20"/>
      <c r="E31" s="20">
        <v>783.72</v>
      </c>
      <c r="F31" s="68"/>
      <c r="G31" s="44" t="str">
        <f t="shared" si="0"/>
        <v>INDICAR PRECIO UNITARIO</v>
      </c>
      <c r="H31" s="45"/>
    </row>
    <row r="32" spans="1:8" x14ac:dyDescent="0.35">
      <c r="A32" s="45"/>
      <c r="B32" s="7" t="s">
        <v>129</v>
      </c>
      <c r="C32" s="8">
        <v>1</v>
      </c>
      <c r="D32" s="20">
        <v>4.8</v>
      </c>
      <c r="E32" s="20">
        <v>563.02</v>
      </c>
      <c r="F32" s="68"/>
      <c r="G32" s="44" t="str">
        <f t="shared" si="0"/>
        <v>INDICAR PRECIO UNITARIO</v>
      </c>
      <c r="H32" s="45"/>
    </row>
    <row r="33" spans="1:8" x14ac:dyDescent="0.35">
      <c r="A33" s="45"/>
      <c r="B33" s="7" t="s">
        <v>45</v>
      </c>
      <c r="C33" s="8">
        <v>1</v>
      </c>
      <c r="D33" s="20"/>
      <c r="E33" s="20">
        <v>396</v>
      </c>
      <c r="F33" s="68"/>
      <c r="G33" s="44" t="str">
        <f t="shared" si="0"/>
        <v>INDICAR PRECIO UNITARIO</v>
      </c>
      <c r="H33" s="45"/>
    </row>
    <row r="34" spans="1:8" x14ac:dyDescent="0.35">
      <c r="A34" s="45"/>
      <c r="B34" s="7" t="s">
        <v>187</v>
      </c>
      <c r="C34" s="8">
        <v>1</v>
      </c>
      <c r="D34" s="20"/>
      <c r="E34" s="20">
        <v>2763.85</v>
      </c>
      <c r="F34" s="68"/>
      <c r="G34" s="44" t="str">
        <f t="shared" si="0"/>
        <v>INDICAR PRECIO UNITARIO</v>
      </c>
      <c r="H34" s="45"/>
    </row>
    <row r="35" spans="1:8" x14ac:dyDescent="0.35">
      <c r="A35" s="45"/>
      <c r="B35" s="13" t="s">
        <v>49</v>
      </c>
      <c r="C35" s="8">
        <v>1</v>
      </c>
      <c r="D35" s="20"/>
      <c r="E35" s="20">
        <v>396</v>
      </c>
      <c r="F35" s="68"/>
      <c r="G35" s="44" t="str">
        <f t="shared" si="0"/>
        <v>INDICAR PRECIO UNITARIO</v>
      </c>
      <c r="H35" s="45"/>
    </row>
    <row r="36" spans="1:8" x14ac:dyDescent="0.35">
      <c r="A36" s="45"/>
      <c r="B36" s="7" t="s">
        <v>50</v>
      </c>
      <c r="C36" s="8">
        <v>1</v>
      </c>
      <c r="D36" s="20"/>
      <c r="E36" s="20">
        <v>396</v>
      </c>
      <c r="F36" s="68"/>
      <c r="G36" s="44" t="str">
        <f t="shared" si="0"/>
        <v>INDICAR PRECIO UNITARIO</v>
      </c>
      <c r="H36" s="45"/>
    </row>
    <row r="37" spans="1:8" x14ac:dyDescent="0.35">
      <c r="A37" s="45"/>
      <c r="B37" s="7" t="s">
        <v>51</v>
      </c>
      <c r="C37" s="8">
        <v>1</v>
      </c>
      <c r="D37" s="20"/>
      <c r="E37" s="20">
        <v>396</v>
      </c>
      <c r="F37" s="68"/>
      <c r="G37" s="44" t="str">
        <f t="shared" si="0"/>
        <v>INDICAR PRECIO UNITARIO</v>
      </c>
      <c r="H37" s="45"/>
    </row>
    <row r="38" spans="1:8" x14ac:dyDescent="0.35">
      <c r="A38" s="45"/>
      <c r="B38" s="10" t="s">
        <v>52</v>
      </c>
      <c r="C38" s="8">
        <v>1</v>
      </c>
      <c r="D38" s="20"/>
      <c r="E38" s="20">
        <v>396</v>
      </c>
      <c r="F38" s="68"/>
      <c r="G38" s="44" t="str">
        <f t="shared" si="0"/>
        <v>INDICAR PRECIO UNITARIO</v>
      </c>
      <c r="H38" s="45"/>
    </row>
    <row r="39" spans="1:8" x14ac:dyDescent="0.35">
      <c r="A39" s="45"/>
      <c r="B39" s="7" t="s">
        <v>53</v>
      </c>
      <c r="C39" s="8">
        <v>1</v>
      </c>
      <c r="D39" s="20"/>
      <c r="E39" s="20">
        <v>627.29999999999995</v>
      </c>
      <c r="F39" s="68"/>
      <c r="G39" s="44" t="str">
        <f t="shared" si="0"/>
        <v>INDICAR PRECIO UNITARIO</v>
      </c>
      <c r="H39" s="45"/>
    </row>
    <row r="40" spans="1:8" x14ac:dyDescent="0.35">
      <c r="A40" s="45"/>
      <c r="B40" s="10" t="s">
        <v>54</v>
      </c>
      <c r="C40" s="8">
        <v>1</v>
      </c>
      <c r="D40" s="20"/>
      <c r="E40" s="20">
        <v>644.04999999999995</v>
      </c>
      <c r="F40" s="68"/>
      <c r="G40" s="44" t="str">
        <f t="shared" si="0"/>
        <v>INDICAR PRECIO UNITARIO</v>
      </c>
      <c r="H40" s="45"/>
    </row>
    <row r="41" spans="1:8" x14ac:dyDescent="0.35">
      <c r="A41" s="45"/>
      <c r="B41" s="7" t="s">
        <v>55</v>
      </c>
      <c r="C41" s="8">
        <v>1</v>
      </c>
      <c r="D41" s="20"/>
      <c r="E41" s="20">
        <v>396</v>
      </c>
      <c r="F41" s="68"/>
      <c r="G41" s="44" t="str">
        <f t="shared" si="0"/>
        <v>INDICAR PRECIO UNITARIO</v>
      </c>
      <c r="H41" s="45"/>
    </row>
    <row r="42" spans="1:8" x14ac:dyDescent="0.35">
      <c r="A42" s="45"/>
      <c r="B42" s="7" t="s">
        <v>169</v>
      </c>
      <c r="C42" s="8">
        <v>1</v>
      </c>
      <c r="D42" s="20"/>
      <c r="E42" s="20">
        <v>872</v>
      </c>
      <c r="F42" s="68"/>
      <c r="G42" s="44" t="str">
        <f t="shared" si="0"/>
        <v>INDICAR PRECIO UNITARIO</v>
      </c>
      <c r="H42" s="45"/>
    </row>
    <row r="43" spans="1:8" x14ac:dyDescent="0.35">
      <c r="A43" s="45"/>
      <c r="B43" s="10" t="s">
        <v>125</v>
      </c>
      <c r="C43" s="8">
        <v>1</v>
      </c>
      <c r="D43" s="20"/>
      <c r="E43" s="20">
        <v>595.57000000000005</v>
      </c>
      <c r="F43" s="68"/>
      <c r="G43" s="44" t="str">
        <f t="shared" si="0"/>
        <v>INDICAR PRECIO UNITARIO</v>
      </c>
      <c r="H43" s="45"/>
    </row>
    <row r="44" spans="1:8" x14ac:dyDescent="0.35">
      <c r="A44" s="45"/>
      <c r="B44" s="7" t="s">
        <v>56</v>
      </c>
      <c r="C44" s="8">
        <v>1</v>
      </c>
      <c r="D44" s="20"/>
      <c r="E44" s="20">
        <v>396</v>
      </c>
      <c r="F44" s="68"/>
      <c r="G44" s="44" t="str">
        <f t="shared" si="0"/>
        <v>INDICAR PRECIO UNITARIO</v>
      </c>
      <c r="H44" s="45"/>
    </row>
    <row r="45" spans="1:8" x14ac:dyDescent="0.35">
      <c r="A45" s="45"/>
      <c r="B45" s="14" t="s">
        <v>191</v>
      </c>
      <c r="C45" s="32">
        <v>1</v>
      </c>
      <c r="D45" s="20"/>
      <c r="E45" s="20">
        <v>671.6</v>
      </c>
      <c r="F45" s="68"/>
      <c r="G45" s="44" t="str">
        <f t="shared" si="0"/>
        <v>INDICAR PRECIO UNITARIO</v>
      </c>
      <c r="H45" s="45"/>
    </row>
    <row r="46" spans="1:8" x14ac:dyDescent="0.35">
      <c r="A46" s="45"/>
      <c r="B46" s="7" t="s">
        <v>192</v>
      </c>
      <c r="C46" s="8">
        <v>1</v>
      </c>
      <c r="D46" s="20"/>
      <c r="E46" s="20">
        <v>657.41</v>
      </c>
      <c r="F46" s="68"/>
      <c r="G46" s="44" t="str">
        <f t="shared" si="0"/>
        <v>INDICAR PRECIO UNITARIO</v>
      </c>
      <c r="H46" s="45"/>
    </row>
    <row r="47" spans="1:8" x14ac:dyDescent="0.35">
      <c r="A47" s="45"/>
      <c r="B47" s="7" t="s">
        <v>193</v>
      </c>
      <c r="C47" s="8">
        <v>1</v>
      </c>
      <c r="D47" s="20"/>
      <c r="E47" s="20">
        <v>527.59</v>
      </c>
      <c r="F47" s="68"/>
      <c r="G47" s="44" t="str">
        <f t="shared" si="0"/>
        <v>INDICAR PRECIO UNITARIO</v>
      </c>
      <c r="H47" s="45"/>
    </row>
    <row r="48" spans="1:8" x14ac:dyDescent="0.35">
      <c r="A48" s="45"/>
      <c r="B48" s="7" t="s">
        <v>97</v>
      </c>
      <c r="C48" s="8">
        <v>1</v>
      </c>
      <c r="D48" s="20"/>
      <c r="E48" s="20">
        <v>3521.24</v>
      </c>
      <c r="F48" s="68"/>
      <c r="G48" s="44" t="str">
        <f t="shared" si="0"/>
        <v>INDICAR PRECIO UNITARIO</v>
      </c>
      <c r="H48" s="45"/>
    </row>
    <row r="49" spans="1:8" x14ac:dyDescent="0.35">
      <c r="A49" s="45"/>
      <c r="B49" s="7" t="s">
        <v>67</v>
      </c>
      <c r="C49" s="8">
        <v>1</v>
      </c>
      <c r="D49" s="20"/>
      <c r="E49" s="20">
        <v>396</v>
      </c>
      <c r="F49" s="68"/>
      <c r="G49" s="44" t="str">
        <f t="shared" si="0"/>
        <v>INDICAR PRECIO UNITARIO</v>
      </c>
      <c r="H49" s="45"/>
    </row>
    <row r="50" spans="1:8" x14ac:dyDescent="0.35">
      <c r="A50" s="45"/>
      <c r="B50" s="10" t="s">
        <v>68</v>
      </c>
      <c r="C50" s="8">
        <v>1</v>
      </c>
      <c r="D50" s="20"/>
      <c r="E50" s="20">
        <v>396</v>
      </c>
      <c r="F50" s="68"/>
      <c r="G50" s="44" t="str">
        <f t="shared" si="0"/>
        <v>INDICAR PRECIO UNITARIO</v>
      </c>
      <c r="H50" s="45"/>
    </row>
    <row r="51" spans="1:8" x14ac:dyDescent="0.35">
      <c r="A51" s="45"/>
      <c r="B51" s="7" t="s">
        <v>127</v>
      </c>
      <c r="C51" s="8">
        <v>1</v>
      </c>
      <c r="D51" s="20"/>
      <c r="E51" s="20">
        <v>554.98</v>
      </c>
      <c r="F51" s="68"/>
      <c r="G51" s="44" t="str">
        <f t="shared" si="0"/>
        <v>INDICAR PRECIO UNITARIO</v>
      </c>
      <c r="H51" s="45"/>
    </row>
    <row r="52" spans="1:8" x14ac:dyDescent="0.35">
      <c r="A52" s="45"/>
      <c r="B52" s="7" t="s">
        <v>70</v>
      </c>
      <c r="C52" s="8">
        <v>1</v>
      </c>
      <c r="D52" s="20"/>
      <c r="E52" s="20">
        <v>396</v>
      </c>
      <c r="F52" s="68"/>
      <c r="G52" s="44" t="str">
        <f t="shared" si="0"/>
        <v>INDICAR PRECIO UNITARIO</v>
      </c>
      <c r="H52" s="45"/>
    </row>
    <row r="53" spans="1:8" x14ac:dyDescent="0.35">
      <c r="A53" s="45"/>
      <c r="B53" s="7" t="s">
        <v>71</v>
      </c>
      <c r="C53" s="8">
        <v>1</v>
      </c>
      <c r="D53" s="20"/>
      <c r="E53" s="20">
        <v>396</v>
      </c>
      <c r="F53" s="68"/>
      <c r="G53" s="44" t="str">
        <f t="shared" si="0"/>
        <v>INDICAR PRECIO UNITARIO</v>
      </c>
      <c r="H53" s="45"/>
    </row>
    <row r="54" spans="1:8" x14ac:dyDescent="0.35">
      <c r="A54" s="45"/>
      <c r="B54" s="7" t="s">
        <v>72</v>
      </c>
      <c r="C54" s="8">
        <v>1</v>
      </c>
      <c r="D54" s="20">
        <v>4.8</v>
      </c>
      <c r="E54" s="20">
        <v>396</v>
      </c>
      <c r="F54" s="68"/>
      <c r="G54" s="44" t="str">
        <f t="shared" si="0"/>
        <v>INDICAR PRECIO UNITARIO</v>
      </c>
      <c r="H54" s="45"/>
    </row>
    <row r="55" spans="1:8" x14ac:dyDescent="0.35">
      <c r="A55" s="45"/>
      <c r="B55" s="15" t="s">
        <v>103</v>
      </c>
      <c r="C55" s="8">
        <v>1</v>
      </c>
      <c r="D55" s="20">
        <v>4.76</v>
      </c>
      <c r="E55" s="20">
        <v>703.56</v>
      </c>
      <c r="F55" s="68"/>
      <c r="G55" s="44" t="str">
        <f t="shared" si="0"/>
        <v>INDICAR PRECIO UNITARIO</v>
      </c>
      <c r="H55" s="45"/>
    </row>
    <row r="56" spans="1:8" x14ac:dyDescent="0.35">
      <c r="A56" s="45"/>
      <c r="B56" s="7" t="s">
        <v>194</v>
      </c>
      <c r="C56" s="8">
        <v>1</v>
      </c>
      <c r="D56" s="20">
        <v>5.22</v>
      </c>
      <c r="E56" s="20">
        <v>507.53</v>
      </c>
      <c r="F56" s="68"/>
      <c r="G56" s="44" t="str">
        <f t="shared" si="0"/>
        <v>INDICAR PRECIO UNITARIO</v>
      </c>
      <c r="H56" s="45"/>
    </row>
    <row r="57" spans="1:8" x14ac:dyDescent="0.35">
      <c r="A57" s="45"/>
      <c r="B57" s="7" t="s">
        <v>79</v>
      </c>
      <c r="C57" s="8">
        <v>1</v>
      </c>
      <c r="D57" s="20">
        <v>4.8</v>
      </c>
      <c r="E57" s="20">
        <v>396</v>
      </c>
      <c r="F57" s="68"/>
      <c r="G57" s="44" t="str">
        <f t="shared" si="0"/>
        <v>INDICAR PRECIO UNITARIO</v>
      </c>
      <c r="H57" s="45"/>
    </row>
    <row r="58" spans="1:8" x14ac:dyDescent="0.35">
      <c r="A58" s="45"/>
      <c r="B58" s="7" t="s">
        <v>81</v>
      </c>
      <c r="C58" s="8">
        <v>1</v>
      </c>
      <c r="D58" s="20"/>
      <c r="E58" s="20">
        <v>396</v>
      </c>
      <c r="F58" s="68"/>
      <c r="G58" s="44" t="str">
        <f t="shared" si="0"/>
        <v>INDICAR PRECIO UNITARIO</v>
      </c>
      <c r="H58" s="45"/>
    </row>
    <row r="59" spans="1:8" x14ac:dyDescent="0.35">
      <c r="A59" s="45"/>
      <c r="B59" s="7" t="s">
        <v>82</v>
      </c>
      <c r="C59" s="8">
        <v>1</v>
      </c>
      <c r="D59" s="20">
        <v>3.0599999999999996</v>
      </c>
      <c r="E59" s="20">
        <v>396</v>
      </c>
      <c r="F59" s="68"/>
      <c r="G59" s="44" t="str">
        <f t="shared" si="0"/>
        <v>INDICAR PRECIO UNITARIO</v>
      </c>
      <c r="H59" s="45"/>
    </row>
    <row r="60" spans="1:8" x14ac:dyDescent="0.35">
      <c r="A60" s="45"/>
      <c r="B60" s="7" t="s">
        <v>195</v>
      </c>
      <c r="C60" s="8">
        <v>1</v>
      </c>
      <c r="D60" s="20"/>
      <c r="E60" s="20">
        <v>741.94</v>
      </c>
      <c r="F60" s="68"/>
      <c r="G60" s="44" t="str">
        <f t="shared" si="0"/>
        <v>INDICAR PRECIO UNITARIO</v>
      </c>
      <c r="H60" s="45"/>
    </row>
    <row r="61" spans="1:8" x14ac:dyDescent="0.35">
      <c r="A61" s="45"/>
      <c r="B61" s="7" t="s">
        <v>86</v>
      </c>
      <c r="C61" s="8">
        <v>1</v>
      </c>
      <c r="D61" s="20"/>
      <c r="E61" s="20">
        <v>517.70000000000005</v>
      </c>
      <c r="F61" s="68"/>
      <c r="G61" s="44" t="str">
        <f t="shared" ref="G61:G92" si="1">IF(F61&lt;=0,"INDICAR PRECIO UNITARIO","IMPORTE VÁLIDO")</f>
        <v>INDICAR PRECIO UNITARIO</v>
      </c>
      <c r="H61" s="45"/>
    </row>
    <row r="62" spans="1:8" x14ac:dyDescent="0.35">
      <c r="A62" s="45"/>
      <c r="B62" s="7" t="s">
        <v>196</v>
      </c>
      <c r="C62" s="8">
        <v>1</v>
      </c>
      <c r="D62" s="20"/>
      <c r="E62" s="20">
        <v>396</v>
      </c>
      <c r="F62" s="68"/>
      <c r="G62" s="44" t="str">
        <f t="shared" si="1"/>
        <v>INDICAR PRECIO UNITARIO</v>
      </c>
      <c r="H62" s="45"/>
    </row>
    <row r="63" spans="1:8" x14ac:dyDescent="0.35">
      <c r="A63" s="45"/>
      <c r="B63" s="7" t="s">
        <v>98</v>
      </c>
      <c r="C63" s="8">
        <v>1</v>
      </c>
      <c r="D63" s="20">
        <v>4.8</v>
      </c>
      <c r="E63" s="20">
        <v>925.45</v>
      </c>
      <c r="F63" s="68"/>
      <c r="G63" s="44" t="str">
        <f t="shared" si="1"/>
        <v>INDICAR PRECIO UNITARIO</v>
      </c>
      <c r="H63" s="45"/>
    </row>
    <row r="64" spans="1:8" x14ac:dyDescent="0.35">
      <c r="A64" s="45"/>
      <c r="B64" s="7" t="s">
        <v>91</v>
      </c>
      <c r="C64" s="8">
        <v>1</v>
      </c>
      <c r="D64" s="20"/>
      <c r="E64" s="20">
        <v>554.48</v>
      </c>
      <c r="F64" s="68"/>
      <c r="G64" s="44" t="str">
        <f t="shared" si="1"/>
        <v>INDICAR PRECIO UNITARIO</v>
      </c>
      <c r="H64" s="45"/>
    </row>
    <row r="65" spans="1:8" x14ac:dyDescent="0.35">
      <c r="A65" s="45"/>
      <c r="B65" s="7" t="s">
        <v>92</v>
      </c>
      <c r="C65" s="8">
        <v>1</v>
      </c>
      <c r="D65" s="20">
        <v>3.0599999999999996</v>
      </c>
      <c r="E65" s="20">
        <v>1457.8</v>
      </c>
      <c r="F65" s="68"/>
      <c r="G65" s="44" t="str">
        <f t="shared" si="1"/>
        <v>INDICAR PRECIO UNITARIO</v>
      </c>
      <c r="H65" s="45"/>
    </row>
    <row r="66" spans="1:8" x14ac:dyDescent="0.35">
      <c r="A66" s="45"/>
      <c r="B66" s="7" t="s">
        <v>197</v>
      </c>
      <c r="C66" s="8">
        <v>1</v>
      </c>
      <c r="D66" s="20">
        <v>3.0599999999999996</v>
      </c>
      <c r="E66" s="20">
        <v>713.4</v>
      </c>
      <c r="F66" s="68"/>
      <c r="G66" s="44" t="str">
        <f t="shared" si="1"/>
        <v>INDICAR PRECIO UNITARIO</v>
      </c>
      <c r="H66" s="45"/>
    </row>
    <row r="67" spans="1:8" x14ac:dyDescent="0.35">
      <c r="A67" s="70"/>
      <c r="B67" s="7" t="s">
        <v>222</v>
      </c>
      <c r="C67" s="8"/>
      <c r="D67" s="63"/>
      <c r="E67" s="63">
        <v>575.64</v>
      </c>
      <c r="F67" s="68"/>
      <c r="G67" s="69" t="str">
        <f t="shared" si="1"/>
        <v>INDICAR PRECIO UNITARIO</v>
      </c>
      <c r="H67" s="70"/>
    </row>
    <row r="68" spans="1:8" x14ac:dyDescent="0.35">
      <c r="A68" s="70"/>
      <c r="B68" s="7" t="s">
        <v>210</v>
      </c>
      <c r="C68" s="8"/>
      <c r="D68" s="63"/>
      <c r="E68" s="63">
        <v>507.53</v>
      </c>
      <c r="F68" s="68"/>
      <c r="G68" s="69" t="str">
        <f t="shared" si="1"/>
        <v>INDICAR PRECIO UNITARIO</v>
      </c>
      <c r="H68" s="70"/>
    </row>
    <row r="69" spans="1:8" x14ac:dyDescent="0.35">
      <c r="A69" s="70"/>
      <c r="B69" s="7" t="s">
        <v>104</v>
      </c>
      <c r="C69" s="8"/>
      <c r="D69" s="63"/>
      <c r="E69" s="63">
        <v>507.53</v>
      </c>
      <c r="F69" s="68"/>
      <c r="G69" s="69" t="str">
        <f t="shared" si="1"/>
        <v>INDICAR PRECIO UNITARIO</v>
      </c>
      <c r="H69" s="70"/>
    </row>
    <row r="70" spans="1:8" x14ac:dyDescent="0.35">
      <c r="A70" s="70"/>
      <c r="B70" s="7" t="s">
        <v>225</v>
      </c>
      <c r="C70" s="8"/>
      <c r="D70" s="63"/>
      <c r="E70" s="63">
        <v>507.53</v>
      </c>
      <c r="F70" s="68"/>
      <c r="G70" s="69" t="str">
        <f t="shared" si="1"/>
        <v>INDICAR PRECIO UNITARIO</v>
      </c>
      <c r="H70" s="70"/>
    </row>
    <row r="71" spans="1:8" x14ac:dyDescent="0.35">
      <c r="A71" s="70"/>
      <c r="B71" s="7" t="s">
        <v>77</v>
      </c>
      <c r="C71" s="8"/>
      <c r="D71" s="63"/>
      <c r="E71" s="63">
        <v>507.53</v>
      </c>
      <c r="F71" s="68"/>
      <c r="G71" s="69" t="str">
        <f t="shared" si="1"/>
        <v>INDICAR PRECIO UNITARIO</v>
      </c>
      <c r="H71" s="70"/>
    </row>
    <row r="72" spans="1:8" x14ac:dyDescent="0.35">
      <c r="A72" s="70"/>
      <c r="B72" s="7" t="s">
        <v>83</v>
      </c>
      <c r="C72" s="8"/>
      <c r="D72" s="63"/>
      <c r="E72" s="63">
        <v>954.89</v>
      </c>
      <c r="F72" s="68"/>
      <c r="G72" s="69" t="str">
        <f t="shared" si="1"/>
        <v>INDICAR PRECIO UNITARIO</v>
      </c>
      <c r="H72" s="70"/>
    </row>
    <row r="73" spans="1:8" x14ac:dyDescent="0.35">
      <c r="A73" s="70"/>
      <c r="B73" s="7" t="s">
        <v>226</v>
      </c>
      <c r="C73" s="8"/>
      <c r="D73" s="63"/>
      <c r="E73" s="63">
        <v>396</v>
      </c>
      <c r="F73" s="68"/>
      <c r="G73" s="69" t="str">
        <f t="shared" si="1"/>
        <v>INDICAR PRECIO UNITARIO</v>
      </c>
      <c r="H73" s="70"/>
    </row>
    <row r="74" spans="1:8" x14ac:dyDescent="0.35">
      <c r="A74" s="70"/>
      <c r="B74" s="7" t="s">
        <v>106</v>
      </c>
      <c r="C74" s="8"/>
      <c r="D74" s="63"/>
      <c r="E74" s="63">
        <v>507.53</v>
      </c>
      <c r="F74" s="68"/>
      <c r="G74" s="69" t="str">
        <f t="shared" si="1"/>
        <v>INDICAR PRECIO UNITARIO</v>
      </c>
      <c r="H74" s="70"/>
    </row>
    <row r="75" spans="1:8" x14ac:dyDescent="0.35">
      <c r="A75" s="70"/>
      <c r="B75" s="7" t="s">
        <v>87</v>
      </c>
      <c r="C75" s="8"/>
      <c r="D75" s="63"/>
      <c r="E75" s="63">
        <v>507.53</v>
      </c>
      <c r="F75" s="68"/>
      <c r="G75" s="69" t="str">
        <f t="shared" si="1"/>
        <v>INDICAR PRECIO UNITARIO</v>
      </c>
      <c r="H75" s="70"/>
    </row>
    <row r="76" spans="1:8" x14ac:dyDescent="0.35">
      <c r="A76" s="70"/>
      <c r="B76" s="7" t="s">
        <v>227</v>
      </c>
      <c r="C76" s="8"/>
      <c r="D76" s="63"/>
      <c r="E76" s="63">
        <v>507.53</v>
      </c>
      <c r="F76" s="68"/>
      <c r="G76" s="69" t="str">
        <f t="shared" si="1"/>
        <v>INDICAR PRECIO UNITARIO</v>
      </c>
      <c r="H76" s="70"/>
    </row>
    <row r="77" spans="1:8" x14ac:dyDescent="0.35">
      <c r="A77" s="70"/>
      <c r="B77" s="7" t="s">
        <v>228</v>
      </c>
      <c r="C77" s="8"/>
      <c r="D77" s="63"/>
      <c r="E77" s="63">
        <v>533.82000000000005</v>
      </c>
      <c r="F77" s="68"/>
      <c r="G77" s="69" t="str">
        <f t="shared" si="1"/>
        <v>INDICAR PRECIO UNITARIO</v>
      </c>
      <c r="H77" s="70"/>
    </row>
    <row r="78" spans="1:8" x14ac:dyDescent="0.35">
      <c r="A78" s="70"/>
      <c r="B78" s="7" t="s">
        <v>229</v>
      </c>
      <c r="C78" s="8"/>
      <c r="D78" s="63"/>
      <c r="E78" s="63">
        <v>533.82000000000005</v>
      </c>
      <c r="F78" s="68"/>
      <c r="G78" s="69" t="str">
        <f t="shared" si="1"/>
        <v>INDICAR PRECIO UNITARIO</v>
      </c>
      <c r="H78" s="70"/>
    </row>
    <row r="79" spans="1:8" x14ac:dyDescent="0.35">
      <c r="A79" s="70"/>
      <c r="B79" s="7" t="s">
        <v>35</v>
      </c>
      <c r="C79" s="8"/>
      <c r="D79" s="63"/>
      <c r="E79" s="63">
        <v>507.53</v>
      </c>
      <c r="F79" s="68"/>
      <c r="G79" s="69" t="str">
        <f t="shared" si="1"/>
        <v>INDICAR PRECIO UNITARIO</v>
      </c>
      <c r="H79" s="70"/>
    </row>
    <row r="80" spans="1:8" x14ac:dyDescent="0.35">
      <c r="A80" s="70"/>
      <c r="B80" s="7" t="s">
        <v>102</v>
      </c>
      <c r="C80" s="8"/>
      <c r="D80" s="63"/>
      <c r="E80" s="63">
        <v>507.53</v>
      </c>
      <c r="F80" s="68"/>
      <c r="G80" s="69" t="str">
        <f t="shared" si="1"/>
        <v>INDICAR PRECIO UNITARIO</v>
      </c>
      <c r="H80" s="70"/>
    </row>
    <row r="81" spans="1:8" x14ac:dyDescent="0.35">
      <c r="A81" s="70"/>
      <c r="B81" s="7" t="s">
        <v>170</v>
      </c>
      <c r="C81" s="8"/>
      <c r="D81" s="63"/>
      <c r="E81" s="63">
        <v>507.53</v>
      </c>
      <c r="F81" s="68"/>
      <c r="G81" s="69" t="str">
        <f t="shared" si="1"/>
        <v>INDICAR PRECIO UNITARIO</v>
      </c>
      <c r="H81" s="70"/>
    </row>
    <row r="82" spans="1:8" x14ac:dyDescent="0.35">
      <c r="A82" s="70"/>
      <c r="B82" s="7" t="s">
        <v>65</v>
      </c>
      <c r="C82" s="8"/>
      <c r="D82" s="63">
        <v>1.94</v>
      </c>
      <c r="E82" s="63">
        <v>507.53</v>
      </c>
      <c r="F82" s="68"/>
      <c r="G82" s="69" t="str">
        <f t="shared" si="1"/>
        <v>INDICAR PRECIO UNITARIO</v>
      </c>
      <c r="H82" s="70"/>
    </row>
    <row r="83" spans="1:8" x14ac:dyDescent="0.35">
      <c r="A83" s="70"/>
      <c r="B83" s="7" t="s">
        <v>173</v>
      </c>
      <c r="C83" s="8"/>
      <c r="D83" s="63"/>
      <c r="E83" s="63">
        <v>507.53</v>
      </c>
      <c r="F83" s="68"/>
      <c r="G83" s="69" t="str">
        <f t="shared" si="1"/>
        <v>INDICAR PRECIO UNITARIO</v>
      </c>
      <c r="H83" s="70"/>
    </row>
    <row r="84" spans="1:8" x14ac:dyDescent="0.35">
      <c r="A84" s="70"/>
      <c r="B84" s="7" t="s">
        <v>230</v>
      </c>
      <c r="C84" s="8"/>
      <c r="D84" s="63"/>
      <c r="E84" s="63">
        <v>507.53</v>
      </c>
      <c r="F84" s="68"/>
      <c r="G84" s="69" t="str">
        <f t="shared" si="1"/>
        <v>INDICAR PRECIO UNITARIO</v>
      </c>
      <c r="H84" s="70"/>
    </row>
    <row r="85" spans="1:8" x14ac:dyDescent="0.35">
      <c r="A85" s="70"/>
      <c r="B85" s="7" t="s">
        <v>128</v>
      </c>
      <c r="C85" s="8"/>
      <c r="D85" s="63"/>
      <c r="E85" s="63">
        <v>507.53</v>
      </c>
      <c r="F85" s="68"/>
      <c r="G85" s="69" t="str">
        <f t="shared" si="1"/>
        <v>INDICAR PRECIO UNITARIO</v>
      </c>
      <c r="H85" s="70"/>
    </row>
    <row r="86" spans="1:8" x14ac:dyDescent="0.35">
      <c r="A86" s="70"/>
      <c r="B86" s="7" t="s">
        <v>211</v>
      </c>
      <c r="C86" s="8"/>
      <c r="D86" s="63"/>
      <c r="E86" s="63">
        <v>507.53</v>
      </c>
      <c r="F86" s="68"/>
      <c r="G86" s="69" t="str">
        <f t="shared" si="1"/>
        <v>INDICAR PRECIO UNITARIO</v>
      </c>
      <c r="H86" s="70"/>
    </row>
    <row r="87" spans="1:8" x14ac:dyDescent="0.35">
      <c r="A87" s="70"/>
      <c r="B87" s="7" t="s">
        <v>213</v>
      </c>
      <c r="C87" s="8"/>
      <c r="D87" s="63"/>
      <c r="E87" s="63">
        <v>507.53</v>
      </c>
      <c r="F87" s="68"/>
      <c r="G87" s="69" t="str">
        <f t="shared" si="1"/>
        <v>INDICAR PRECIO UNITARIO</v>
      </c>
      <c r="H87" s="70"/>
    </row>
    <row r="88" spans="1:8" x14ac:dyDescent="0.35">
      <c r="A88" s="70"/>
      <c r="B88" s="7" t="s">
        <v>216</v>
      </c>
      <c r="C88" s="8"/>
      <c r="D88" s="63"/>
      <c r="E88" s="63">
        <v>507.53</v>
      </c>
      <c r="F88" s="68"/>
      <c r="G88" s="69" t="str">
        <f t="shared" si="1"/>
        <v>INDICAR PRECIO UNITARIO</v>
      </c>
      <c r="H88" s="70"/>
    </row>
    <row r="89" spans="1:8" x14ac:dyDescent="0.35">
      <c r="A89" s="70"/>
      <c r="B89" s="7" t="s">
        <v>231</v>
      </c>
      <c r="C89" s="8"/>
      <c r="D89" s="63"/>
      <c r="E89" s="63">
        <v>507.53</v>
      </c>
      <c r="F89" s="68"/>
      <c r="G89" s="69" t="str">
        <f t="shared" si="1"/>
        <v>INDICAR PRECIO UNITARIO</v>
      </c>
      <c r="H89" s="70"/>
    </row>
    <row r="90" spans="1:8" x14ac:dyDescent="0.35">
      <c r="A90" s="70"/>
      <c r="B90" s="7" t="s">
        <v>207</v>
      </c>
      <c r="C90" s="8"/>
      <c r="D90" s="63"/>
      <c r="E90" s="63">
        <v>507.53</v>
      </c>
      <c r="F90" s="68"/>
      <c r="G90" s="69" t="str">
        <f t="shared" si="1"/>
        <v>INDICAR PRECIO UNITARIO</v>
      </c>
      <c r="H90" s="70"/>
    </row>
    <row r="91" spans="1:8" x14ac:dyDescent="0.35">
      <c r="A91" s="70"/>
      <c r="B91" s="7" t="s">
        <v>113</v>
      </c>
      <c r="C91" s="8"/>
      <c r="D91" s="63"/>
      <c r="E91" s="63">
        <v>507.53</v>
      </c>
      <c r="F91" s="68"/>
      <c r="G91" s="69" t="str">
        <f t="shared" si="1"/>
        <v>INDICAR PRECIO UNITARIO</v>
      </c>
      <c r="H91" s="70"/>
    </row>
    <row r="92" spans="1:8" x14ac:dyDescent="0.35">
      <c r="A92" s="70"/>
      <c r="B92" s="7" t="s">
        <v>232</v>
      </c>
      <c r="C92" s="8"/>
      <c r="D92" s="63"/>
      <c r="E92" s="63">
        <v>507.53</v>
      </c>
      <c r="F92" s="68"/>
      <c r="G92" s="69" t="str">
        <f t="shared" si="1"/>
        <v>INDICAR PRECIO UNITARIO</v>
      </c>
      <c r="H92" s="70"/>
    </row>
    <row r="93" spans="1:8" ht="15" thickBot="1" x14ac:dyDescent="0.4">
      <c r="A93" s="45"/>
      <c r="B93" s="169" t="s">
        <v>145</v>
      </c>
      <c r="C93" s="170"/>
      <c r="D93" s="28">
        <f>SUM(D4:D92)</f>
        <v>219.49</v>
      </c>
      <c r="E93" s="40" t="s">
        <v>143</v>
      </c>
      <c r="F93" s="28">
        <f>SUM(F4:F92)</f>
        <v>0</v>
      </c>
      <c r="G93" s="45"/>
      <c r="H93" s="45"/>
    </row>
    <row r="94" spans="1:8" ht="33.75" customHeight="1" thickBot="1" x14ac:dyDescent="0.4">
      <c r="A94" s="45"/>
      <c r="B94" s="45"/>
      <c r="C94" s="151" t="s">
        <v>152</v>
      </c>
      <c r="D94" s="152"/>
      <c r="E94" s="153"/>
      <c r="F94" s="52" t="str">
        <f>IF(COUNTIF(G4:G92,"INDICAR PRECIO UNITARIO"),"OFERTA INCOMPLETA",F93+D93)</f>
        <v>OFERTA INCOMPLETA</v>
      </c>
      <c r="G94" s="45"/>
      <c r="H94" s="45"/>
    </row>
    <row r="95" spans="1:8" ht="15" customHeight="1" x14ac:dyDescent="0.35">
      <c r="A95" s="45"/>
      <c r="B95" s="45"/>
      <c r="C95" s="154" t="str">
        <f>IF('OFERTA TOTAL'!$E$13&lt;'OFERTA TOTAL'!$G$13,"TODOS LOS IMPORTES REQUERIDOS EN ESTE APARTADO ESTÁN CUMPLIMENTADOS Y LA OFERTA POR LA DURACIÓN INICIAL ES INFERIOR AL PRESUPUESTO BASE DE LICITACIÓN", "DEBE REVISAR QUE ESTÁN CUMPLIMENTADOS TODOS LOS IMPORTES UNITARIOS REQUERIDOS Y QUE LA OFERTA POR LA DURACION INICIAL NO SEA SUPERIOR AL PRESUPUESTO BASE")</f>
        <v>DEBE REVISAR QUE ESTÁN CUMPLIMENTADOS TODOS LOS IMPORTES UNITARIOS REQUERIDOS Y QUE LA OFERTA POR LA DURACION INICIAL NO SEA SUPERIOR AL PRESUPUESTO BASE</v>
      </c>
      <c r="D95" s="155"/>
      <c r="E95" s="155"/>
      <c r="F95" s="156"/>
      <c r="G95" s="45"/>
      <c r="H95" s="45"/>
    </row>
    <row r="96" spans="1:8" ht="15" customHeight="1" x14ac:dyDescent="0.35">
      <c r="A96" s="45"/>
      <c r="B96" s="45"/>
      <c r="C96" s="157"/>
      <c r="D96" s="158"/>
      <c r="E96" s="158"/>
      <c r="F96" s="159"/>
      <c r="G96" s="45"/>
      <c r="H96" s="45"/>
    </row>
    <row r="97" spans="1:8" ht="15" customHeight="1" x14ac:dyDescent="0.35">
      <c r="A97" s="45"/>
      <c r="B97" s="45"/>
      <c r="C97" s="157"/>
      <c r="D97" s="158"/>
      <c r="E97" s="158"/>
      <c r="F97" s="159"/>
      <c r="G97" s="45"/>
      <c r="H97" s="45"/>
    </row>
    <row r="98" spans="1:8" ht="15.75" customHeight="1" thickBot="1" x14ac:dyDescent="0.4">
      <c r="A98" s="45"/>
      <c r="B98" s="45"/>
      <c r="C98" s="160"/>
      <c r="D98" s="161"/>
      <c r="E98" s="161"/>
      <c r="F98" s="162"/>
      <c r="G98" s="45"/>
      <c r="H98" s="45"/>
    </row>
    <row r="99" spans="1:8" x14ac:dyDescent="0.35">
      <c r="A99" s="45"/>
      <c r="B99" s="51" t="s">
        <v>146</v>
      </c>
      <c r="C99" s="45"/>
      <c r="D99" s="46" t="s">
        <v>156</v>
      </c>
      <c r="E99" s="45"/>
      <c r="F99" s="45"/>
      <c r="G99" s="45"/>
      <c r="H99" s="45"/>
    </row>
  </sheetData>
  <sheetProtection algorithmName="SHA-512" hashValue="FJiKjHtAFG10m7Qx44LgGTKRw/y/LVmUwf7lp1qN6cGWqASMCERmxjzQYLc22jdDS7vTowW7XdiSoCvGv3uLwg==" saltValue="89DFiwwQm6Zr5Zqp4EYPUQ==" spinCount="100000" sheet="1" objects="1" scenarios="1"/>
  <mergeCells count="4">
    <mergeCell ref="B93:C93"/>
    <mergeCell ref="B2:G2"/>
    <mergeCell ref="C94:E94"/>
    <mergeCell ref="C95:F98"/>
  </mergeCells>
  <conditionalFormatting sqref="C95">
    <cfRule type="containsText" dxfId="3" priority="1" operator="containsText" text="TODOS LOS IMPORTES REQUERIDOS EN ESTE APARTADO ESTÁN CUMPLIMENTADOS Y LA OFERTA POR LA DURACIÓN INICIAL ES INFERIOR AL PRESUPUESTO BASE DE LICITACIÓN">
      <formula>NOT(ISERROR(SEARCH("TODOS LOS IMPORTES REQUERIDOS EN ESTE APARTADO ESTÁN CUMPLIMENTADOS Y LA OFERTA POR LA DURACIÓN INICIAL ES INFERIOR AL PRESUPUESTO BASE DE LICITACIÓN",C95)))</formula>
    </cfRule>
  </conditionalFormatting>
  <conditionalFormatting sqref="F94">
    <cfRule type="containsText" dxfId="2" priority="54" operator="containsText" text="OFERTA INCOMPLETA">
      <formula>NOT(ISERROR(SEARCH("OFERTA INCOMPLETA",F94)))</formula>
    </cfRule>
  </conditionalFormatting>
  <conditionalFormatting sqref="G4:G92">
    <cfRule type="containsText" dxfId="1" priority="4" operator="containsText" text="INDICAR">
      <formula>NOT(ISERROR(SEARCH("INDICAR",G4)))</formula>
    </cfRule>
    <cfRule type="containsText" dxfId="0" priority="5" operator="containsText" text="IMPORTE VÁLIDO">
      <formula>NOT(ISERROR(SEARCH("IMPORTE VÁLIDO",G4)))</formula>
    </cfRule>
  </conditionalFormatting>
  <dataValidations count="2">
    <dataValidation allowBlank="1" showErrorMessage="1" errorTitle="¡Atención, error!" error="Sólo se admiten precios con dos decimales, mayores que cero y no superiores al precio máximo de licitación. Por favor, vuelva a introducir el importe. Gracias" sqref="E93" xr:uid="{00000000-0002-0000-0600-000001000000}"/>
    <dataValidation type="custom" allowBlank="1" showErrorMessage="1" errorTitle="¡Atención, error!" error="Sólo se admiten precios con dos decimales, mayores que cero y no superiores al precio unitario máximo. Por favor, vuelva a introducir el importe. Gracias" sqref="F4:F92" xr:uid="{D8CE8D5A-E2B4-42AD-8AFD-A6C852633575}">
      <formula1>AND(F4*100=INT(F4*100),F4&gt;0,F4&lt;=E4)</formula1>
    </dataValidation>
  </dataValidations>
  <hyperlinks>
    <hyperlink ref="D99" location="'OFERTA TOTAL'!A1" display="CLICK aquí para ver la pestaña OFERTA TOTAL" xr:uid="{00000000-0004-0000-0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C819C-C3E5-42FB-89E7-8A1B0C7A6CE3}">
  <ds:schemaRefs>
    <ds:schemaRef ds:uri="69c0549c-22c3-47f6-ba8e-b64d56221a0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6283b12-307a-4946-8e9c-3b76e8f942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OFERTA TOTAL</vt:lpstr>
      <vt:lpstr>BAJA TENSIÓN</vt:lpstr>
      <vt:lpstr>QUIRÓFANOS</vt:lpstr>
      <vt:lpstr>ALTA TENSIÓN</vt:lpstr>
      <vt:lpstr>ASCENSORES</vt:lpstr>
      <vt:lpstr>PCI</vt:lpstr>
      <vt:lpstr>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2020-04-16T11:01:35Z</dcterms:created>
  <dcterms:modified xsi:type="dcterms:W3CDTF">2025-07-10T10:41:08Z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2025-05-30T08:56:18Z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1c70eac7-8f7e-4fb5-8049-bcccd04d2a43</vt:lpwstr>
  </property>
  <property fmtid="{D5CDD505-2E9C-101B-9397-08002B2CF9AE}" pid="9" name="MSIP_Label_2c0a8209-6590-4cef-adb7-80fa47675d6e_ContentBits">
    <vt:lpwstr>2</vt:lpwstr>
  </property>
</Properties>
</file>